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comments8.xml" ContentType="application/vnd.openxmlformats-officedocument.spreadsheetml.comment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comments9.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hidePivotFieldList="1"/>
  <mc:AlternateContent xmlns:mc="http://schemas.openxmlformats.org/markup-compatibility/2006">
    <mc:Choice Requires="x15">
      <x15ac:absPath xmlns:x15ac="http://schemas.microsoft.com/office/spreadsheetml/2010/11/ac" url="G:\Fin_and_Bgt_Shared\1 PUC FILING 2019\RFI DISCOVERY\Districts RFI #10\10-39\"/>
    </mc:Choice>
  </mc:AlternateContent>
  <xr:revisionPtr revIDLastSave="0" documentId="8_{EAD3157E-5F90-4841-9814-B6B0C313B039}" xr6:coauthVersionLast="41" xr6:coauthVersionMax="41" xr10:uidLastSave="{00000000-0000-0000-0000-000000000000}"/>
  <bookViews>
    <workbookView xWindow="-120" yWindow="-120" windowWidth="29040" windowHeight="17640" firstSheet="12" activeTab="13" xr2:uid="{00000000-000D-0000-FFFF-FFFF00000000}"/>
  </bookViews>
  <sheets>
    <sheet name="CCFUNDING" sheetId="4" state="hidden" r:id="rId1"/>
    <sheet name="Data to Graph" sheetId="5" state="hidden" r:id="rId2"/>
    <sheet name="CALLCENTER2001" sheetId="1" state="hidden" r:id="rId3"/>
    <sheet name="CALLCENTER2001 MAY4" sheetId="6" state="hidden" r:id="rId4"/>
    <sheet name=" Initial Allocation April 14th" sheetId="9" state="hidden" r:id="rId5"/>
    <sheet name="CALLCENTER2001 May15" sheetId="7" state="hidden" r:id="rId6"/>
    <sheet name="Sheet2" sheetId="2" state="hidden" r:id="rId7"/>
    <sheet name="insurance &amp; ISO" sheetId="3" state="hidden" r:id="rId8"/>
    <sheet name="CALLCENTER2001 May 24" sheetId="10" state="hidden" r:id="rId9"/>
    <sheet name="Sheet1" sheetId="28" state="hidden" r:id="rId10"/>
    <sheet name="Summary 5-14-04" sheetId="40" state="hidden" r:id="rId11"/>
    <sheet name="Summarywith fuel adjust" sheetId="34" state="hidden" r:id="rId12"/>
    <sheet name="Title" sheetId="50" r:id="rId13"/>
    <sheet name="Summary" sheetId="24" r:id="rId14"/>
    <sheet name="Variance to Prior Years" sheetId="35" r:id="rId15"/>
    <sheet name="SUMMARY 02 03 04 05" sheetId="29" state="hidden" r:id="rId16"/>
    <sheet name="Alloc Factors" sheetId="48" r:id="rId17"/>
    <sheet name="Dist of Admin Budget" sheetId="49" r:id="rId18"/>
    <sheet name="Alloc Cost per Org" sheetId="47" r:id="rId19"/>
    <sheet name="CC Raw Budget Data" sheetId="36" state="hidden" r:id="rId20"/>
    <sheet name="Meters" sheetId="22" r:id="rId21"/>
    <sheet name="Service Orders" sheetId="20" r:id="rId22"/>
    <sheet name="CC Budget" sheetId="52" r:id="rId23"/>
    <sheet name="Bills by Utility" sheetId="21" r:id="rId24"/>
    <sheet name="FTEs" sheetId="27" r:id="rId25"/>
    <sheet name="Cust Care Budget" sheetId="54" r:id="rId26"/>
    <sheet name="Sheet4" sheetId="56" r:id="rId27"/>
  </sheets>
  <externalReferences>
    <externalReference r:id="rId28"/>
    <externalReference r:id="rId29"/>
    <externalReference r:id="rId30"/>
    <externalReference r:id="rId31"/>
    <externalReference r:id="rId32"/>
  </externalReferences>
  <definedNames>
    <definedName name="ALL_DEPT_DETAIL">'Dist of Admin Budget'!$A$1:$I$46</definedName>
    <definedName name="ALLOCATION_PERCENTS">'Alloc Factors'!$A$1:$I$10</definedName>
    <definedName name="_xlnm.Auto_Open_xlquery_DClick" localSheetId="21" hidden="1">[1]!Register.DClick</definedName>
    <definedName name="COST_PER_DEPT">'Alloc Cost per Org'!$A$1:$J$38</definedName>
    <definedName name="FY01_DETAILBILLS" localSheetId="22">'[2]Bills by Utility'!#REF!</definedName>
    <definedName name="FY01_DETAILBILLS">'Bills by Utility'!#REF!</definedName>
    <definedName name="FY02_DETAILBILLS">'Bills by Utility'!$A$1:$D$86</definedName>
    <definedName name="FY03_DETAILS">'Bills by Utility'!$F$1:$I$86</definedName>
    <definedName name="FY03_DETAILSBILLS">'Bills by Utility'!$F$1:$I$86</definedName>
    <definedName name="FY03_METERS">Meters!$A$1:$D$46</definedName>
    <definedName name="FY03SERVICE_ORDERS">'Service Orders'!$A$1:$F$30</definedName>
    <definedName name="FY04_FTE_COUNT">FTEs!$A$1:$C$32</definedName>
    <definedName name="FY04CC_BUDGET" localSheetId="22">'CC Budget'!$A$1:$C$41</definedName>
    <definedName name="FY04CC_BUDGET">#REF!</definedName>
    <definedName name="_xlnm.Print_Area" localSheetId="4">' Initial Allocation April 14th'!$A$5:$J$88</definedName>
    <definedName name="_xlnm.Print_Area" localSheetId="18">'Alloc Cost per Org'!$A$1:$J$43</definedName>
    <definedName name="_xlnm.Print_Area" localSheetId="16">'Alloc Factors'!$A$1:$J$15</definedName>
    <definedName name="_xlnm.Print_Area" localSheetId="23">'Bills by Utility'!$AJ$1:$AW$43</definedName>
    <definedName name="_xlnm.Print_Area" localSheetId="2">CALLCENTER2001!$A$5:$J$88</definedName>
    <definedName name="_xlnm.Print_Area" localSheetId="8">'CALLCENTER2001 May 24'!$A$5:$J$100</definedName>
    <definedName name="_xlnm.Print_Area" localSheetId="5">'CALLCENTER2001 May15'!$A$5:$J$100</definedName>
    <definedName name="_xlnm.Print_Area" localSheetId="3">'CALLCENTER2001 MAY4'!$A$5:$J$88</definedName>
    <definedName name="_xlnm.Print_Area" localSheetId="22">'CC Budget'!$A$1:$I$53</definedName>
    <definedName name="_xlnm.Print_Area" localSheetId="0">CCFUNDING!$C$3:$K$37</definedName>
    <definedName name="_xlnm.Print_Area" localSheetId="25">'Cust Care Budget'!$A$1:$I$449</definedName>
    <definedName name="_xlnm.Print_Area" localSheetId="17">'Dist of Admin Budget'!$A$1:$G$49</definedName>
    <definedName name="_xlnm.Print_Area" localSheetId="24">FTEs!$A$1:$F$39</definedName>
    <definedName name="_xlnm.Print_Area" localSheetId="20">Meters!$A$1:$H$54</definedName>
    <definedName name="_xlnm.Print_Area" localSheetId="21">'Service Orders'!$A$1:$F$42</definedName>
    <definedName name="_xlnm.Print_Area" localSheetId="6">Sheet2!$A$1:$N$16</definedName>
    <definedName name="_xlnm.Print_Area" localSheetId="13">Summary!$A$1:$L$24</definedName>
    <definedName name="_xlnm.Print_Area" localSheetId="15">'SUMMARY 02 03 04 05'!$A$1:$I$41</definedName>
    <definedName name="_xlnm.Print_Area" localSheetId="10">'Summary 5-14-04'!$A$1:$J$36</definedName>
    <definedName name="_xlnm.Print_Area" localSheetId="11">'Summarywith fuel adjust'!$A$1:$H$36</definedName>
    <definedName name="_xlnm.Print_Area" localSheetId="14">'Variance to Prior Years'!$A$1:$K$24</definedName>
    <definedName name="PRINT_EW_WWW">'Bills by Utility'!$AJ$59:$AW$72</definedName>
    <definedName name="_xlnm.Print_Titles" localSheetId="4">' Initial Allocation April 14th'!$1:$4</definedName>
    <definedName name="_xlnm.Print_Titles" localSheetId="23">'Bills by Utility'!$1:$3</definedName>
    <definedName name="_xlnm.Print_Titles" localSheetId="2">CALLCENTER2001!$1:$4</definedName>
    <definedName name="_xlnm.Print_Titles" localSheetId="8">'CALLCENTER2001 May 24'!$1:$4</definedName>
    <definedName name="_xlnm.Print_Titles" localSheetId="5">'CALLCENTER2001 May15'!$1:$4</definedName>
    <definedName name="_xlnm.Print_Titles" localSheetId="3">'CALLCENTER2001 MAY4'!$1:$4</definedName>
    <definedName name="_xlnm.Print_Titles" localSheetId="25">'Cust Care Budget'!$1:$4</definedName>
    <definedName name="Query_from_APOLLO_ATFILES_2" localSheetId="23">'Bills by Utility'!$N$3:$N$82</definedName>
    <definedName name="Query_from_APOLLO_ATFILES_8" localSheetId="23">'Bills by Utility'!$D$3:$D$82</definedName>
    <definedName name="Query_from_APOLLO_ATFILES_9" localSheetId="23">'Bills by Utility'!$I$3:$I$82</definedName>
    <definedName name="Query_from_Apollo_atqryout" localSheetId="21">'Service Orders'!$C$4:$C$17</definedName>
    <definedName name="Query_from_Apollo_atqryout_1" localSheetId="21">'Service Orders'!$D$4:$D$17</definedName>
    <definedName name="Query_from_Apollo_atqryout_4" localSheetId="21">'Service Orders'!$K$1:$K$14</definedName>
    <definedName name="Query_from_Apollo_atqryout_5" localSheetId="21">'Service Orders'!$J$1:$J$14</definedName>
    <definedName name="QUERY1.keep_password" localSheetId="21" hidden="1">TRUE</definedName>
    <definedName name="QUERY1.query_connection" localSheetId="21" hidden="1">{"DSN=Apollo atqryout;"}</definedName>
    <definedName name="QUERY1.query_definition" localSheetId="21" hidden="1">{"SELECT EJFY01SOA.SMSO#05_x000D_
FROM OCDV.ATQRYOUT.EJFY01SOA EJFY01SOA"}</definedName>
    <definedName name="QUERY1.query_options" localSheetId="21" hidden="1">{TRUE;FALSE}</definedName>
    <definedName name="QUERY1.query_range" localSheetId="21" hidden="1">'Service Orders'!$D$4:$D$17</definedName>
    <definedName name="QUERY1.query_source" localSheetId="21" hidden="1">{"Apollo atqryout"}</definedName>
    <definedName name="QUERY1.query_statement" localSheetId="21" hidden="1">{"SELECT EJFY01SOA.SMSO#05_x000D_
FROM OCDV.ATQRYOUT.EJFY01SOA EJFY01SOA"}</definedName>
    <definedName name="QUERY2.keep_password" localSheetId="21" hidden="1">TRUE</definedName>
    <definedName name="QUERY2.query_connection" localSheetId="21" hidden="1">{"DSN=Apollo atqryout;"}</definedName>
    <definedName name="QUERY2.query_definition" localSheetId="21" hidden="1">{"SELECT EJFY01SOW.SMSO#05_x000D_
FROM OCDV.ATQRYOUT.EJFY01SOW EJFY01SOW"}</definedName>
    <definedName name="QUERY2.query_options" localSheetId="21" hidden="1">{TRUE;FALSE}</definedName>
    <definedName name="QUERY2.query_range" localSheetId="21" hidden="1">'Service Orders'!$C$4:$C$17</definedName>
    <definedName name="QUERY2.query_source" localSheetId="21" hidden="1">{"Apollo atqryout"}</definedName>
    <definedName name="QUERY2.query_statement" localSheetId="21" hidden="1">{"SELECT EJFY01SOW.SMSO#05_x000D_
FROM OCDV.ATQRYOUT.EJFY01SOW EJFY01SOW"}</definedName>
  </definedNames>
  <calcPr calcId="191029" iterate="1" iterateCount="500"/>
  <pivotCaches>
    <pivotCache cacheId="0" r:id="rId33"/>
  </pivotCache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6" i="24" l="1"/>
  <c r="H29" i="24" l="1"/>
  <c r="G29" i="24"/>
  <c r="L12" i="24" l="1"/>
  <c r="D20" i="49" l="1"/>
  <c r="D14" i="49"/>
  <c r="G37" i="56" l="1"/>
  <c r="C3" i="56"/>
  <c r="D3" i="56" s="1"/>
  <c r="C45" i="52" s="1"/>
  <c r="H37" i="56" l="1"/>
  <c r="H3" i="56"/>
  <c r="N30" i="54"/>
  <c r="C35" i="52" s="1"/>
  <c r="N29" i="54"/>
  <c r="N28" i="54"/>
  <c r="C33" i="52" s="1"/>
  <c r="D32" i="49" s="1"/>
  <c r="N27" i="54"/>
  <c r="C32" i="52" s="1"/>
  <c r="D31" i="49" s="1"/>
  <c r="N26" i="54"/>
  <c r="C31" i="52" s="1"/>
  <c r="N25" i="54"/>
  <c r="C30" i="52" s="1"/>
  <c r="D29" i="49" s="1"/>
  <c r="N24" i="54"/>
  <c r="C29" i="52" s="1"/>
  <c r="D28" i="49" s="1"/>
  <c r="N23" i="54"/>
  <c r="C28" i="52" s="1"/>
  <c r="D27" i="49" s="1"/>
  <c r="N22" i="54"/>
  <c r="C27" i="52" s="1"/>
  <c r="D26" i="49" s="1"/>
  <c r="N21" i="54"/>
  <c r="C26" i="52" s="1"/>
  <c r="D25" i="49" s="1"/>
  <c r="N20" i="54"/>
  <c r="C25" i="52" s="1"/>
  <c r="N19" i="54"/>
  <c r="C24" i="52" s="1"/>
  <c r="D23" i="49" s="1"/>
  <c r="N18" i="54"/>
  <c r="C23" i="52" s="1"/>
  <c r="D22" i="49" s="1"/>
  <c r="N17" i="54"/>
  <c r="C22" i="52" s="1"/>
  <c r="N16" i="54"/>
  <c r="C21" i="52" s="1"/>
  <c r="D19" i="49" s="1"/>
  <c r="N15" i="54"/>
  <c r="C20" i="52" s="1"/>
  <c r="D18" i="49" s="1"/>
  <c r="N14" i="54"/>
  <c r="O14" i="54" s="1"/>
  <c r="N13" i="54"/>
  <c r="C18" i="52" s="1"/>
  <c r="D16" i="49" s="1"/>
  <c r="N12" i="54"/>
  <c r="C17" i="52" s="1"/>
  <c r="D15" i="49" s="1"/>
  <c r="N11" i="54"/>
  <c r="C16" i="52" s="1"/>
  <c r="D13" i="49" s="1"/>
  <c r="N10" i="54"/>
  <c r="C15" i="52" s="1"/>
  <c r="D12" i="49" s="1"/>
  <c r="N9" i="54"/>
  <c r="C14" i="52" s="1"/>
  <c r="D11" i="49" s="1"/>
  <c r="N8" i="54"/>
  <c r="C13" i="52" s="1"/>
  <c r="D10" i="49" s="1"/>
  <c r="N7" i="54"/>
  <c r="C12" i="52" s="1"/>
  <c r="D9" i="49" s="1"/>
  <c r="N6" i="54"/>
  <c r="C11" i="52" s="1"/>
  <c r="N5" i="54"/>
  <c r="C10" i="52" s="1"/>
  <c r="D7" i="49" s="1"/>
  <c r="N4" i="54"/>
  <c r="C32" i="27"/>
  <c r="C38" i="27" s="1"/>
  <c r="N100" i="21"/>
  <c r="M100" i="21"/>
  <c r="AN94" i="21"/>
  <c r="AM94" i="21"/>
  <c r="AH94" i="21"/>
  <c r="AK8" i="21" s="1"/>
  <c r="AG94" i="21"/>
  <c r="AK20" i="21" s="1"/>
  <c r="AK40" i="21" s="1"/>
  <c r="AC94" i="21"/>
  <c r="AB94" i="21"/>
  <c r="X94" i="21"/>
  <c r="W94" i="21"/>
  <c r="AN93" i="21"/>
  <c r="AM93" i="21"/>
  <c r="AQ92" i="21"/>
  <c r="AP92" i="21"/>
  <c r="AN92" i="21"/>
  <c r="AM92" i="21"/>
  <c r="AN91" i="21"/>
  <c r="AM91" i="21"/>
  <c r="AN90" i="21"/>
  <c r="AM90" i="21"/>
  <c r="AN89" i="21"/>
  <c r="AM89" i="21"/>
  <c r="AR88" i="21"/>
  <c r="AQ88" i="21"/>
  <c r="AP88" i="21"/>
  <c r="AO88" i="21"/>
  <c r="AN88" i="21"/>
  <c r="AM88" i="21"/>
  <c r="AL88" i="21"/>
  <c r="N86" i="21"/>
  <c r="AQ10" i="21" s="1"/>
  <c r="AO82" i="21" s="1"/>
  <c r="M86" i="21"/>
  <c r="I86" i="21"/>
  <c r="H86" i="21"/>
  <c r="D86" i="21"/>
  <c r="AU10" i="21" s="1"/>
  <c r="AQ82" i="21" s="1"/>
  <c r="C86" i="21"/>
  <c r="AN83" i="21"/>
  <c r="AM83" i="21"/>
  <c r="AN82" i="21"/>
  <c r="AM82" i="21"/>
  <c r="AN81" i="21"/>
  <c r="AM81" i="21"/>
  <c r="AH81" i="21"/>
  <c r="AK7" i="21" s="1"/>
  <c r="AW7" i="21" s="1"/>
  <c r="AG81" i="21"/>
  <c r="AC81" i="21"/>
  <c r="AB81" i="21"/>
  <c r="X81" i="21"/>
  <c r="W81" i="21"/>
  <c r="AN80" i="21"/>
  <c r="AM80" i="21"/>
  <c r="AN79" i="21"/>
  <c r="AM79" i="21"/>
  <c r="AN78" i="21"/>
  <c r="AN85" i="21" s="1"/>
  <c r="AM78" i="21"/>
  <c r="AM85" i="21" s="1"/>
  <c r="AR77" i="21"/>
  <c r="AQ77" i="21"/>
  <c r="AP77" i="21"/>
  <c r="AO77" i="21"/>
  <c r="AN77" i="21"/>
  <c r="AM77" i="21"/>
  <c r="AL77" i="21"/>
  <c r="N72" i="21"/>
  <c r="M72" i="21"/>
  <c r="I72" i="21"/>
  <c r="H72" i="21"/>
  <c r="D72" i="21"/>
  <c r="AU11" i="21" s="1"/>
  <c r="C72" i="21"/>
  <c r="AU23" i="21" s="1"/>
  <c r="AQ94" i="21" s="1"/>
  <c r="AH68" i="21"/>
  <c r="AG68" i="21"/>
  <c r="AC68" i="21"/>
  <c r="AB68" i="21"/>
  <c r="X68" i="21"/>
  <c r="W68" i="21"/>
  <c r="I58" i="21"/>
  <c r="H58" i="21"/>
  <c r="D58" i="21"/>
  <c r="C58" i="21"/>
  <c r="N57" i="21"/>
  <c r="M57" i="21"/>
  <c r="N56" i="21"/>
  <c r="M56" i="21"/>
  <c r="AH55" i="21"/>
  <c r="AG55" i="21"/>
  <c r="AK21" i="21" s="1"/>
  <c r="AW21" i="21" s="1"/>
  <c r="AC55" i="21"/>
  <c r="AB55" i="21"/>
  <c r="X55" i="21"/>
  <c r="W55" i="21"/>
  <c r="N55" i="21"/>
  <c r="M55" i="21"/>
  <c r="N54" i="21"/>
  <c r="M54" i="21"/>
  <c r="N53" i="21"/>
  <c r="M53" i="21"/>
  <c r="N52" i="21"/>
  <c r="M52" i="21"/>
  <c r="N51" i="21"/>
  <c r="M51" i="21"/>
  <c r="N50" i="21"/>
  <c r="M50" i="21"/>
  <c r="N49" i="21"/>
  <c r="M49" i="21"/>
  <c r="N48" i="21"/>
  <c r="M48" i="21"/>
  <c r="N47" i="21"/>
  <c r="M47" i="21"/>
  <c r="N46" i="21"/>
  <c r="M46" i="21"/>
  <c r="N44" i="21"/>
  <c r="M44" i="21"/>
  <c r="I44" i="21"/>
  <c r="H44" i="21"/>
  <c r="D44" i="21"/>
  <c r="C44" i="21"/>
  <c r="AU20" i="21" s="1"/>
  <c r="AQ91" i="21" s="1"/>
  <c r="AH42" i="21"/>
  <c r="AK6" i="21" s="1"/>
  <c r="AW6" i="21" s="1"/>
  <c r="AG42" i="21"/>
  <c r="AK18" i="21" s="1"/>
  <c r="AW18" i="21" s="1"/>
  <c r="AC42" i="21"/>
  <c r="AB42" i="21"/>
  <c r="W42" i="21"/>
  <c r="AO40" i="21"/>
  <c r="AM40" i="21"/>
  <c r="AO39" i="21"/>
  <c r="AM39" i="21"/>
  <c r="AO38" i="21"/>
  <c r="AM38" i="21"/>
  <c r="X35" i="21"/>
  <c r="X33" i="21"/>
  <c r="X42" i="21" s="1"/>
  <c r="AO32" i="21"/>
  <c r="AM32" i="21"/>
  <c r="AO31" i="21"/>
  <c r="AM31" i="21"/>
  <c r="AO30" i="21"/>
  <c r="AM30" i="21"/>
  <c r="AM34" i="21" s="1"/>
  <c r="N30" i="21"/>
  <c r="M30" i="21"/>
  <c r="I30" i="21"/>
  <c r="H30" i="21"/>
  <c r="D30" i="21"/>
  <c r="C30" i="21"/>
  <c r="AU19" i="21" s="1"/>
  <c r="AH29" i="21"/>
  <c r="AK10" i="21" s="1"/>
  <c r="AY10" i="21" s="1"/>
  <c r="AG29" i="21"/>
  <c r="AC29" i="21"/>
  <c r="AB29" i="21"/>
  <c r="X29" i="21"/>
  <c r="W29" i="21"/>
  <c r="AO26" i="21"/>
  <c r="AM26" i="21"/>
  <c r="AQ24" i="21"/>
  <c r="AP24" i="21"/>
  <c r="AN24" i="21"/>
  <c r="AS23" i="21"/>
  <c r="AQ23" i="21"/>
  <c r="AO94" i="21" s="1"/>
  <c r="AP23" i="21"/>
  <c r="AN23" i="21"/>
  <c r="AK23" i="21"/>
  <c r="AU22" i="21"/>
  <c r="AQ93" i="21" s="1"/>
  <c r="AS22" i="21"/>
  <c r="AP93" i="21" s="1"/>
  <c r="AQ22" i="21"/>
  <c r="AO93" i="21" s="1"/>
  <c r="AP22" i="21"/>
  <c r="AN22" i="21"/>
  <c r="AK22" i="21"/>
  <c r="AL93" i="21" s="1"/>
  <c r="AP21" i="21"/>
  <c r="AN21" i="21"/>
  <c r="AS20" i="21"/>
  <c r="AS40" i="21" s="1"/>
  <c r="AQ20" i="21"/>
  <c r="AO91" i="21" s="1"/>
  <c r="AP20" i="21"/>
  <c r="AN20" i="21"/>
  <c r="AW19" i="21"/>
  <c r="AS19" i="21"/>
  <c r="AP90" i="21" s="1"/>
  <c r="AQ19" i="21"/>
  <c r="AO90" i="21" s="1"/>
  <c r="AP19" i="21"/>
  <c r="AN19" i="21"/>
  <c r="AK19" i="21"/>
  <c r="AL90" i="21" s="1"/>
  <c r="AP18" i="21"/>
  <c r="AN18" i="21"/>
  <c r="AH16" i="21"/>
  <c r="AK12" i="21" s="1"/>
  <c r="AG16" i="21"/>
  <c r="AK24" i="21" s="1"/>
  <c r="AC16" i="21"/>
  <c r="AB16" i="21"/>
  <c r="X16" i="21"/>
  <c r="W16" i="21"/>
  <c r="N16" i="21"/>
  <c r="M16" i="21"/>
  <c r="I16" i="21"/>
  <c r="I88" i="21" s="1"/>
  <c r="H16" i="21"/>
  <c r="AS18" i="21" s="1"/>
  <c r="D16" i="21"/>
  <c r="C16" i="21"/>
  <c r="AO14" i="21"/>
  <c r="AM14" i="21"/>
  <c r="AN11" i="21" s="1"/>
  <c r="AQ12" i="21"/>
  <c r="AS12" i="21" s="1"/>
  <c r="AP12" i="21"/>
  <c r="AW11" i="21"/>
  <c r="AS11" i="21"/>
  <c r="AP83" i="21" s="1"/>
  <c r="AQ11" i="21"/>
  <c r="AP11" i="21"/>
  <c r="AK11" i="21"/>
  <c r="AS10" i="21"/>
  <c r="AP82" i="21" s="1"/>
  <c r="AP10" i="21"/>
  <c r="AW9" i="21"/>
  <c r="AP9" i="21"/>
  <c r="AN9" i="21"/>
  <c r="AK9" i="21"/>
  <c r="AL81" i="21" s="1"/>
  <c r="AU8" i="21"/>
  <c r="AQ80" i="21" s="1"/>
  <c r="AS8" i="21"/>
  <c r="AQ8" i="21"/>
  <c r="AP8" i="21"/>
  <c r="AU7" i="21"/>
  <c r="AS7" i="21"/>
  <c r="AQ7" i="21"/>
  <c r="AP7" i="21"/>
  <c r="AU6" i="21"/>
  <c r="AS6" i="21"/>
  <c r="AQ6" i="21"/>
  <c r="AP6" i="21"/>
  <c r="C47" i="52"/>
  <c r="D42" i="49" s="1"/>
  <c r="F42" i="49" s="1"/>
  <c r="C46" i="52"/>
  <c r="D40" i="49" s="1"/>
  <c r="D34" i="49"/>
  <c r="D30" i="49"/>
  <c r="D24" i="49"/>
  <c r="D8" i="49"/>
  <c r="C9" i="52"/>
  <c r="D6" i="49" s="1"/>
  <c r="D17" i="20"/>
  <c r="C17" i="20"/>
  <c r="B17" i="20"/>
  <c r="F16" i="20"/>
  <c r="E16" i="20"/>
  <c r="F15" i="20"/>
  <c r="E15" i="20"/>
  <c r="F14" i="20"/>
  <c r="E14" i="20"/>
  <c r="F13" i="20"/>
  <c r="E13" i="20"/>
  <c r="F12" i="20"/>
  <c r="E12" i="20"/>
  <c r="F11" i="20"/>
  <c r="E11" i="20"/>
  <c r="F10" i="20"/>
  <c r="E10" i="20"/>
  <c r="F9" i="20"/>
  <c r="E9" i="20"/>
  <c r="F8" i="20"/>
  <c r="E8" i="20"/>
  <c r="F7" i="20"/>
  <c r="E7" i="20"/>
  <c r="F6" i="20"/>
  <c r="E6" i="20"/>
  <c r="F5" i="20"/>
  <c r="E5" i="20"/>
  <c r="G45" i="22"/>
  <c r="D39" i="22"/>
  <c r="C45" i="22" s="1"/>
  <c r="D38" i="22"/>
  <c r="F36" i="22"/>
  <c r="G36" i="22" s="1"/>
  <c r="F35" i="22"/>
  <c r="G35" i="22" s="1"/>
  <c r="F34" i="22"/>
  <c r="G34" i="22" s="1"/>
  <c r="F33" i="22"/>
  <c r="G33" i="22" s="1"/>
  <c r="F32" i="22"/>
  <c r="G32" i="22" s="1"/>
  <c r="F31" i="22"/>
  <c r="G31" i="22" s="1"/>
  <c r="F30" i="22"/>
  <c r="G30" i="22" s="1"/>
  <c r="F29" i="22"/>
  <c r="G29" i="22" s="1"/>
  <c r="F28" i="22"/>
  <c r="G28" i="22" s="1"/>
  <c r="F27" i="22"/>
  <c r="G27" i="22" s="1"/>
  <c r="F26" i="22"/>
  <c r="G26" i="22" s="1"/>
  <c r="F25" i="22"/>
  <c r="G23" i="22"/>
  <c r="I22" i="22"/>
  <c r="H22" i="22"/>
  <c r="G22" i="22"/>
  <c r="F22" i="22"/>
  <c r="E22" i="22"/>
  <c r="D22" i="22"/>
  <c r="I21" i="22"/>
  <c r="H21" i="22"/>
  <c r="G21" i="22"/>
  <c r="F21" i="22"/>
  <c r="E21" i="22"/>
  <c r="D21" i="22"/>
  <c r="F681" i="36"/>
  <c r="F375" i="36"/>
  <c r="J40" i="47"/>
  <c r="A2" i="47"/>
  <c r="E44" i="49"/>
  <c r="G42" i="49"/>
  <c r="D41" i="49"/>
  <c r="F41" i="49" s="1"/>
  <c r="C34" i="49"/>
  <c r="C33" i="49"/>
  <c r="C32" i="49"/>
  <c r="C31" i="49"/>
  <c r="C30" i="49"/>
  <c r="C28" i="49"/>
  <c r="C27" i="49"/>
  <c r="C26" i="49"/>
  <c r="C25" i="49"/>
  <c r="C24" i="49"/>
  <c r="C22" i="49"/>
  <c r="C21" i="49"/>
  <c r="D21" i="49"/>
  <c r="C19" i="49"/>
  <c r="C18" i="49"/>
  <c r="C16" i="49"/>
  <c r="C15" i="49"/>
  <c r="C13" i="49"/>
  <c r="C12" i="49"/>
  <c r="C11" i="49"/>
  <c r="C10" i="49"/>
  <c r="C9" i="49"/>
  <c r="C8" i="49"/>
  <c r="C7" i="49"/>
  <c r="C6" i="49"/>
  <c r="A41" i="29"/>
  <c r="A39" i="29"/>
  <c r="H38" i="29"/>
  <c r="G38" i="29" s="1"/>
  <c r="F38" i="29"/>
  <c r="D38" i="29"/>
  <c r="E38" i="29" s="1"/>
  <c r="A38" i="29"/>
  <c r="H37" i="29"/>
  <c r="F37" i="29"/>
  <c r="E37" i="29" s="1"/>
  <c r="D37" i="29"/>
  <c r="A37" i="29"/>
  <c r="H36" i="29"/>
  <c r="F36" i="29"/>
  <c r="E36" i="29" s="1"/>
  <c r="D36" i="29"/>
  <c r="A36" i="29"/>
  <c r="H35" i="29"/>
  <c r="F35" i="29"/>
  <c r="G35" i="29" s="1"/>
  <c r="D35" i="29"/>
  <c r="E35" i="29" s="1"/>
  <c r="A35" i="29"/>
  <c r="H34" i="29"/>
  <c r="F34" i="29"/>
  <c r="E34" i="29" s="1"/>
  <c r="D34" i="29"/>
  <c r="A34" i="29"/>
  <c r="H33" i="29"/>
  <c r="G33" i="29" s="1"/>
  <c r="F33" i="29"/>
  <c r="A33" i="29"/>
  <c r="H32" i="29"/>
  <c r="F32" i="29"/>
  <c r="D32" i="29"/>
  <c r="B32" i="29"/>
  <c r="A32" i="29"/>
  <c r="H28" i="29"/>
  <c r="H41" i="29" s="1"/>
  <c r="H26" i="29"/>
  <c r="H39" i="29" s="1"/>
  <c r="F26" i="29"/>
  <c r="F39" i="29" s="1"/>
  <c r="D20" i="29"/>
  <c r="D33" i="29" s="1"/>
  <c r="E33" i="29" s="1"/>
  <c r="E14" i="29"/>
  <c r="D14" i="29"/>
  <c r="E12" i="29"/>
  <c r="D12" i="29"/>
  <c r="C6" i="29"/>
  <c r="C12" i="29" s="1"/>
  <c r="C14" i="29" s="1"/>
  <c r="D28" i="29" s="1"/>
  <c r="D41" i="29" s="1"/>
  <c r="I15" i="35"/>
  <c r="G15" i="35"/>
  <c r="D15" i="35"/>
  <c r="E15" i="35" s="1"/>
  <c r="I13" i="35"/>
  <c r="G13" i="35"/>
  <c r="E13" i="35"/>
  <c r="I12" i="35"/>
  <c r="G12" i="35"/>
  <c r="E12" i="35"/>
  <c r="I11" i="35"/>
  <c r="G11" i="35"/>
  <c r="E11" i="35"/>
  <c r="I10" i="35"/>
  <c r="G10" i="35"/>
  <c r="E10" i="35"/>
  <c r="I9" i="35"/>
  <c r="G9" i="35"/>
  <c r="E9" i="35"/>
  <c r="I8" i="35"/>
  <c r="G8" i="35"/>
  <c r="E8" i="35"/>
  <c r="I7" i="35"/>
  <c r="G7" i="35"/>
  <c r="E7" i="35"/>
  <c r="I6" i="35"/>
  <c r="G6" i="35"/>
  <c r="E6" i="35"/>
  <c r="D14" i="24"/>
  <c r="D12" i="24"/>
  <c r="E10" i="24" s="1"/>
  <c r="E11" i="24"/>
  <c r="D28" i="34"/>
  <c r="D26" i="34"/>
  <c r="D24" i="34"/>
  <c r="E21" i="34"/>
  <c r="D13" i="34"/>
  <c r="D11" i="34"/>
  <c r="E20" i="34" s="1"/>
  <c r="D28" i="40"/>
  <c r="D26" i="40"/>
  <c r="D24" i="40"/>
  <c r="B21" i="40"/>
  <c r="F21" i="40" s="1"/>
  <c r="B20" i="40"/>
  <c r="H20" i="40" s="1"/>
  <c r="H19" i="40"/>
  <c r="C19" i="40"/>
  <c r="B19" i="40"/>
  <c r="F13" i="40"/>
  <c r="H13" i="40" s="1"/>
  <c r="B18" i="40" s="1"/>
  <c r="F18" i="40" s="1"/>
  <c r="J10" i="40"/>
  <c r="I10" i="40"/>
  <c r="H10" i="40"/>
  <c r="B23" i="40" s="1"/>
  <c r="F23" i="40" s="1"/>
  <c r="J9" i="40"/>
  <c r="I9" i="40"/>
  <c r="H9" i="40"/>
  <c r="B22" i="40" s="1"/>
  <c r="F22" i="40" s="1"/>
  <c r="J8" i="40"/>
  <c r="I8" i="40"/>
  <c r="H8" i="40"/>
  <c r="J7" i="40"/>
  <c r="I7" i="40"/>
  <c r="H7" i="40"/>
  <c r="J6" i="40"/>
  <c r="I6" i="40"/>
  <c r="H6" i="40"/>
  <c r="I5" i="40"/>
  <c r="F5" i="40"/>
  <c r="F11" i="40" s="1"/>
  <c r="D87" i="10"/>
  <c r="L76" i="10"/>
  <c r="J76" i="10"/>
  <c r="I70" i="10"/>
  <c r="H70" i="10"/>
  <c r="G70" i="10"/>
  <c r="F70" i="10"/>
  <c r="E70" i="10"/>
  <c r="D70" i="10"/>
  <c r="J64" i="10"/>
  <c r="I60" i="10"/>
  <c r="H60" i="10"/>
  <c r="G60" i="10"/>
  <c r="F60" i="10"/>
  <c r="E60" i="10"/>
  <c r="E55" i="10"/>
  <c r="I49" i="10"/>
  <c r="H49" i="10"/>
  <c r="G49" i="10"/>
  <c r="F49" i="10"/>
  <c r="E49" i="10"/>
  <c r="K43" i="10"/>
  <c r="G43" i="10"/>
  <c r="E41" i="10"/>
  <c r="K41" i="10" s="1"/>
  <c r="D41" i="10"/>
  <c r="I40" i="10"/>
  <c r="E40" i="10"/>
  <c r="K40" i="10" s="1"/>
  <c r="K39" i="10"/>
  <c r="I38" i="10"/>
  <c r="E38" i="10"/>
  <c r="I37" i="10"/>
  <c r="E37" i="10"/>
  <c r="I36" i="10"/>
  <c r="E36" i="10"/>
  <c r="I35" i="10"/>
  <c r="E35" i="10"/>
  <c r="K35" i="10" s="1"/>
  <c r="K34" i="10"/>
  <c r="E34" i="10"/>
  <c r="K33" i="10"/>
  <c r="I33" i="10"/>
  <c r="I32" i="10"/>
  <c r="G32" i="10"/>
  <c r="E32" i="10"/>
  <c r="I31" i="10"/>
  <c r="E31" i="10"/>
  <c r="K30" i="10"/>
  <c r="I30" i="10"/>
  <c r="G30" i="10"/>
  <c r="I29" i="10"/>
  <c r="E29" i="10"/>
  <c r="K28" i="10"/>
  <c r="I27" i="10"/>
  <c r="E27" i="10"/>
  <c r="K26" i="10"/>
  <c r="E26" i="10"/>
  <c r="E25" i="10"/>
  <c r="D25" i="10"/>
  <c r="J18" i="10"/>
  <c r="J17" i="10"/>
  <c r="J15" i="10"/>
  <c r="J11" i="10"/>
  <c r="I11" i="10"/>
  <c r="I73" i="10" s="1"/>
  <c r="H11" i="10"/>
  <c r="H73" i="10" s="1"/>
  <c r="G11" i="10"/>
  <c r="G73" i="10" s="1"/>
  <c r="F11" i="10"/>
  <c r="F73" i="10" s="1"/>
  <c r="E11" i="10"/>
  <c r="E73" i="10" s="1"/>
  <c r="D11" i="10"/>
  <c r="D73" i="10" s="1"/>
  <c r="J73" i="10" s="1"/>
  <c r="I10" i="10"/>
  <c r="H10" i="10"/>
  <c r="G10" i="10"/>
  <c r="F10" i="10"/>
  <c r="E10" i="10"/>
  <c r="D10" i="10"/>
  <c r="D29" i="3"/>
  <c r="H10" i="3"/>
  <c r="D10" i="3"/>
  <c r="C10" i="3"/>
  <c r="I9" i="3"/>
  <c r="H9" i="3"/>
  <c r="G9" i="3"/>
  <c r="F9" i="3"/>
  <c r="E9" i="3"/>
  <c r="D9" i="3"/>
  <c r="J9" i="3" s="1"/>
  <c r="J3" i="3"/>
  <c r="D19" i="2"/>
  <c r="B19" i="2"/>
  <c r="N19" i="2" s="1"/>
  <c r="N18" i="2"/>
  <c r="H19" i="2" s="1"/>
  <c r="F16" i="2"/>
  <c r="F15" i="2" s="1"/>
  <c r="D16" i="2"/>
  <c r="B16" i="2"/>
  <c r="B15" i="2" s="1"/>
  <c r="D15" i="2"/>
  <c r="H12" i="2"/>
  <c r="N12" i="2" s="1"/>
  <c r="D9" i="2"/>
  <c r="B9" i="2"/>
  <c r="F5" i="2"/>
  <c r="D5" i="2"/>
  <c r="B5" i="2"/>
  <c r="D87" i="7"/>
  <c r="J76" i="7"/>
  <c r="H73" i="7"/>
  <c r="G73" i="7"/>
  <c r="I70" i="7"/>
  <c r="H70" i="7"/>
  <c r="G70" i="7"/>
  <c r="F70" i="7"/>
  <c r="E70" i="7"/>
  <c r="D70" i="7"/>
  <c r="J70" i="7" s="1"/>
  <c r="J64" i="7"/>
  <c r="I60" i="7"/>
  <c r="H60" i="7"/>
  <c r="G60" i="7"/>
  <c r="F60" i="7"/>
  <c r="E60" i="7"/>
  <c r="E55" i="7"/>
  <c r="I49" i="7"/>
  <c r="H49" i="7"/>
  <c r="G49" i="7"/>
  <c r="F49" i="7"/>
  <c r="E49" i="7"/>
  <c r="G43" i="7"/>
  <c r="L42" i="7"/>
  <c r="D41" i="7"/>
  <c r="I40" i="7"/>
  <c r="I38" i="7"/>
  <c r="E38" i="7"/>
  <c r="I37" i="7"/>
  <c r="E37" i="7"/>
  <c r="I36" i="7"/>
  <c r="E36" i="7"/>
  <c r="I35" i="7"/>
  <c r="E35" i="7"/>
  <c r="I33" i="7"/>
  <c r="I32" i="7"/>
  <c r="E32" i="7"/>
  <c r="E31" i="7" s="1"/>
  <c r="I31" i="7"/>
  <c r="I30" i="7"/>
  <c r="G30" i="7"/>
  <c r="I29" i="7"/>
  <c r="E29" i="7"/>
  <c r="I27" i="7"/>
  <c r="E27" i="7"/>
  <c r="E25" i="7"/>
  <c r="D25" i="7"/>
  <c r="B22" i="7"/>
  <c r="J18" i="7"/>
  <c r="J17" i="7"/>
  <c r="J15" i="7"/>
  <c r="J11" i="7"/>
  <c r="I11" i="7"/>
  <c r="I73" i="7" s="1"/>
  <c r="H11" i="7"/>
  <c r="G11" i="7"/>
  <c r="F11" i="7"/>
  <c r="F73" i="7" s="1"/>
  <c r="E11" i="7"/>
  <c r="E73" i="7" s="1"/>
  <c r="D11" i="7"/>
  <c r="D73" i="7" s="1"/>
  <c r="J73" i="7" s="1"/>
  <c r="I10" i="7"/>
  <c r="H10" i="7"/>
  <c r="G10" i="7"/>
  <c r="F10" i="7"/>
  <c r="E10" i="7"/>
  <c r="D10" i="7"/>
  <c r="I56" i="9"/>
  <c r="H56" i="9"/>
  <c r="G56" i="9"/>
  <c r="F56" i="9"/>
  <c r="E56" i="9"/>
  <c r="E51" i="9"/>
  <c r="I47" i="9"/>
  <c r="H47" i="9"/>
  <c r="G47" i="9"/>
  <c r="F47" i="9"/>
  <c r="E47" i="9"/>
  <c r="I39" i="9"/>
  <c r="E39" i="9"/>
  <c r="D39" i="9"/>
  <c r="I38" i="9"/>
  <c r="E38" i="9"/>
  <c r="D38" i="9"/>
  <c r="I36" i="9"/>
  <c r="E36" i="9"/>
  <c r="D36" i="9"/>
  <c r="I35" i="9"/>
  <c r="D35" i="9"/>
  <c r="I34" i="9"/>
  <c r="E34" i="9"/>
  <c r="D34" i="9"/>
  <c r="I33" i="9"/>
  <c r="E33" i="9"/>
  <c r="D33" i="9"/>
  <c r="E32" i="9"/>
  <c r="I31" i="9"/>
  <c r="I30" i="9"/>
  <c r="E30" i="9"/>
  <c r="D30" i="9"/>
  <c r="I29" i="9"/>
  <c r="E29" i="9"/>
  <c r="I27" i="9"/>
  <c r="E27" i="9"/>
  <c r="D27" i="9"/>
  <c r="E26" i="9"/>
  <c r="E25" i="9"/>
  <c r="D25" i="9"/>
  <c r="J18" i="9"/>
  <c r="J17" i="9"/>
  <c r="J16" i="9"/>
  <c r="J15" i="9"/>
  <c r="J14" i="9"/>
  <c r="I10" i="9"/>
  <c r="H10" i="9"/>
  <c r="G10" i="9"/>
  <c r="F10" i="9"/>
  <c r="E10" i="9"/>
  <c r="D10" i="9"/>
  <c r="J9" i="9"/>
  <c r="I56" i="6"/>
  <c r="H56" i="6"/>
  <c r="G56" i="6"/>
  <c r="F56" i="6"/>
  <c r="E56" i="6"/>
  <c r="E51" i="6"/>
  <c r="I47" i="6"/>
  <c r="H47" i="6"/>
  <c r="G47" i="6"/>
  <c r="F47" i="6"/>
  <c r="E47" i="6"/>
  <c r="I39" i="6"/>
  <c r="E39" i="6"/>
  <c r="D39" i="6"/>
  <c r="I38" i="6"/>
  <c r="D38" i="6"/>
  <c r="I36" i="6"/>
  <c r="E36" i="6"/>
  <c r="D36" i="6"/>
  <c r="I35" i="6"/>
  <c r="D35" i="6"/>
  <c r="I34" i="6"/>
  <c r="D34" i="6"/>
  <c r="I33" i="6"/>
  <c r="D33" i="6"/>
  <c r="I31" i="6"/>
  <c r="I30" i="6"/>
  <c r="E30" i="6"/>
  <c r="D30" i="6"/>
  <c r="I29" i="6"/>
  <c r="I27" i="6"/>
  <c r="E27" i="6"/>
  <c r="D27" i="6"/>
  <c r="D25" i="6"/>
  <c r="J18" i="6"/>
  <c r="J17" i="6"/>
  <c r="J15" i="6"/>
  <c r="I10" i="6"/>
  <c r="H10" i="6"/>
  <c r="G10" i="6"/>
  <c r="F10" i="6"/>
  <c r="E10" i="6"/>
  <c r="D10" i="6"/>
  <c r="I56" i="1"/>
  <c r="H56" i="1"/>
  <c r="G56" i="1"/>
  <c r="F56" i="1"/>
  <c r="E56" i="1"/>
  <c r="E51" i="1"/>
  <c r="I47" i="1"/>
  <c r="H47" i="1"/>
  <c r="G47" i="1"/>
  <c r="F47" i="1"/>
  <c r="E47" i="1"/>
  <c r="I39" i="1"/>
  <c r="E39" i="1"/>
  <c r="D39" i="1"/>
  <c r="I38" i="1"/>
  <c r="E38" i="1"/>
  <c r="D38" i="1"/>
  <c r="I36" i="1"/>
  <c r="E36" i="1"/>
  <c r="D36" i="1"/>
  <c r="I35" i="1"/>
  <c r="D35" i="1"/>
  <c r="I34" i="1"/>
  <c r="E34" i="1"/>
  <c r="D34" i="1"/>
  <c r="I33" i="1"/>
  <c r="E33" i="1"/>
  <c r="D33" i="1"/>
  <c r="E32" i="1"/>
  <c r="I31" i="1"/>
  <c r="I30" i="1"/>
  <c r="E30" i="1"/>
  <c r="D30" i="1"/>
  <c r="I29" i="1"/>
  <c r="E29" i="1"/>
  <c r="I27" i="1"/>
  <c r="E27" i="1"/>
  <c r="D27" i="1"/>
  <c r="E26" i="1"/>
  <c r="E25" i="1"/>
  <c r="E41" i="1" s="1"/>
  <c r="D25" i="1"/>
  <c r="J18" i="1"/>
  <c r="J17" i="1"/>
  <c r="J15" i="1"/>
  <c r="I10" i="1"/>
  <c r="H10" i="1"/>
  <c r="G10" i="1"/>
  <c r="F10" i="1"/>
  <c r="E10" i="1"/>
  <c r="D10" i="1"/>
  <c r="H19" i="5"/>
  <c r="D19" i="5"/>
  <c r="H16" i="5"/>
  <c r="G9" i="5"/>
  <c r="G19" i="5" s="1"/>
  <c r="F9" i="5"/>
  <c r="F19" i="5" s="1"/>
  <c r="E9" i="5"/>
  <c r="E19" i="5" s="1"/>
  <c r="D9" i="5"/>
  <c r="C9" i="5"/>
  <c r="C19" i="5" s="1"/>
  <c r="B9" i="5"/>
  <c r="B19" i="5" s="1"/>
  <c r="O35" i="4"/>
  <c r="M35" i="4"/>
  <c r="M37" i="4" s="1"/>
  <c r="D35" i="4"/>
  <c r="O29" i="4"/>
  <c r="M29" i="4"/>
  <c r="D29" i="4"/>
  <c r="D37" i="4" s="1"/>
  <c r="F9" i="1" s="1"/>
  <c r="O26" i="4"/>
  <c r="J8" i="4"/>
  <c r="I8" i="4"/>
  <c r="H8" i="4"/>
  <c r="G8" i="4"/>
  <c r="F8" i="4"/>
  <c r="E8" i="4"/>
  <c r="D8" i="4" s="1"/>
  <c r="J1" i="4"/>
  <c r="I1" i="4"/>
  <c r="H1" i="4"/>
  <c r="G1" i="4"/>
  <c r="F1" i="4"/>
  <c r="E1" i="4"/>
  <c r="AU12" i="21" l="1"/>
  <c r="AS9" i="21"/>
  <c r="AP81" i="21" s="1"/>
  <c r="B13" i="2"/>
  <c r="H13" i="2"/>
  <c r="J13" i="2"/>
  <c r="H14" i="6" s="1"/>
  <c r="H5" i="40"/>
  <c r="H11" i="40" s="1"/>
  <c r="G46" i="22"/>
  <c r="D42" i="10"/>
  <c r="F29" i="10" s="1"/>
  <c r="G29" i="10" s="1"/>
  <c r="K31" i="10"/>
  <c r="K36" i="10"/>
  <c r="F20" i="40"/>
  <c r="B20" i="20"/>
  <c r="G34" i="29"/>
  <c r="D42" i="7"/>
  <c r="N15" i="2"/>
  <c r="J5" i="40"/>
  <c r="E5" i="24"/>
  <c r="F17" i="20"/>
  <c r="C28" i="20" s="1"/>
  <c r="AO42" i="21"/>
  <c r="E41" i="9"/>
  <c r="H12" i="3"/>
  <c r="H14" i="3" s="1"/>
  <c r="K37" i="10"/>
  <c r="C21" i="40"/>
  <c r="E7" i="24"/>
  <c r="G37" i="29"/>
  <c r="E17" i="20"/>
  <c r="J10" i="9"/>
  <c r="E42" i="7"/>
  <c r="I71" i="7" s="1"/>
  <c r="H21" i="40"/>
  <c r="E8" i="24"/>
  <c r="B19" i="20"/>
  <c r="C88" i="21"/>
  <c r="H14" i="5"/>
  <c r="J10" i="6"/>
  <c r="D41" i="9"/>
  <c r="F28" i="9" s="1"/>
  <c r="G28" i="9" s="1"/>
  <c r="D47" i="9" s="1"/>
  <c r="J47" i="9" s="1"/>
  <c r="K27" i="10"/>
  <c r="K38" i="10"/>
  <c r="E9" i="24"/>
  <c r="D88" i="21"/>
  <c r="AN26" i="21"/>
  <c r="K32" i="10"/>
  <c r="AP26" i="21"/>
  <c r="AY23" i="21"/>
  <c r="AO34" i="21"/>
  <c r="AP30" i="21" s="1"/>
  <c r="M58" i="21"/>
  <c r="AQ21" i="21" s="1"/>
  <c r="AO92" i="21" s="1"/>
  <c r="AM96" i="21"/>
  <c r="W95" i="21"/>
  <c r="G47" i="22"/>
  <c r="O37" i="4"/>
  <c r="C44" i="22"/>
  <c r="N58" i="21"/>
  <c r="AQ9" i="21" s="1"/>
  <c r="AO81" i="21" s="1"/>
  <c r="AS81" i="21" s="1"/>
  <c r="AT81" i="21" s="1"/>
  <c r="AB95" i="21"/>
  <c r="AN96" i="21"/>
  <c r="G32" i="7"/>
  <c r="G36" i="29"/>
  <c r="J19" i="2"/>
  <c r="L19" i="2"/>
  <c r="B26" i="40"/>
  <c r="F38" i="22"/>
  <c r="AC95" i="21"/>
  <c r="G9" i="10"/>
  <c r="F9" i="10"/>
  <c r="F9" i="7"/>
  <c r="I9" i="10"/>
  <c r="E9" i="10"/>
  <c r="I9" i="7"/>
  <c r="E9" i="7"/>
  <c r="D9" i="10"/>
  <c r="D9" i="7"/>
  <c r="G9" i="6"/>
  <c r="I9" i="1"/>
  <c r="E9" i="1"/>
  <c r="B33" i="4"/>
  <c r="A33" i="4" s="1"/>
  <c r="B27" i="4"/>
  <c r="A27" i="4" s="1"/>
  <c r="H9" i="10"/>
  <c r="H9" i="7"/>
  <c r="F9" i="6"/>
  <c r="H9" i="1"/>
  <c r="D9" i="1"/>
  <c r="I9" i="6"/>
  <c r="B32" i="4"/>
  <c r="A32" i="4" s="1"/>
  <c r="B28" i="4"/>
  <c r="A28" i="4" s="1"/>
  <c r="B26" i="4"/>
  <c r="H9" i="6"/>
  <c r="D9" i="6"/>
  <c r="J9" i="6" s="1"/>
  <c r="G9" i="7"/>
  <c r="E9" i="6"/>
  <c r="G9" i="1"/>
  <c r="B34" i="4"/>
  <c r="A34" i="4" s="1"/>
  <c r="F37" i="9"/>
  <c r="G37" i="9" s="1"/>
  <c r="D56" i="9" s="1"/>
  <c r="J56" i="9" s="1"/>
  <c r="H13" i="5"/>
  <c r="H17" i="5"/>
  <c r="H12" i="5"/>
  <c r="F39" i="7"/>
  <c r="G39" i="7" s="1"/>
  <c r="D60" i="7" s="1"/>
  <c r="J60" i="7" s="1"/>
  <c r="F28" i="7"/>
  <c r="G28" i="7" s="1"/>
  <c r="D49" i="7" s="1"/>
  <c r="J49" i="7" s="1"/>
  <c r="D44" i="7"/>
  <c r="F33" i="7"/>
  <c r="G33" i="7" s="1"/>
  <c r="F29" i="7"/>
  <c r="G29" i="7" s="1"/>
  <c r="F41" i="7"/>
  <c r="G41" i="7" s="1"/>
  <c r="D62" i="7" s="1"/>
  <c r="J62" i="7" s="1"/>
  <c r="F34" i="7"/>
  <c r="G34" i="7" s="1"/>
  <c r="D55" i="7" s="1"/>
  <c r="J55" i="7" s="1"/>
  <c r="F27" i="7"/>
  <c r="F40" i="7"/>
  <c r="G40" i="7" s="1"/>
  <c r="F38" i="7"/>
  <c r="G38" i="7" s="1"/>
  <c r="F37" i="7"/>
  <c r="G37" i="7" s="1"/>
  <c r="F36" i="7"/>
  <c r="G36" i="7" s="1"/>
  <c r="F35" i="7"/>
  <c r="G35" i="7" s="1"/>
  <c r="H16" i="2"/>
  <c r="N16" i="2" s="1"/>
  <c r="L16" i="2"/>
  <c r="J16" i="2"/>
  <c r="D41" i="6"/>
  <c r="E44" i="7"/>
  <c r="H71" i="7"/>
  <c r="D1" i="4"/>
  <c r="E41" i="6"/>
  <c r="G27" i="6"/>
  <c r="J10" i="1"/>
  <c r="D41" i="1"/>
  <c r="F27" i="6"/>
  <c r="F31" i="7"/>
  <c r="G31" i="7" s="1"/>
  <c r="G14" i="1"/>
  <c r="F38" i="9"/>
  <c r="G38" i="9" s="1"/>
  <c r="F9" i="2"/>
  <c r="F13" i="2"/>
  <c r="N13" i="2" s="1"/>
  <c r="L13" i="2"/>
  <c r="D13" i="2"/>
  <c r="D12" i="3"/>
  <c r="D14" i="3" s="1"/>
  <c r="E42" i="10"/>
  <c r="G71" i="10" s="1"/>
  <c r="K25" i="10"/>
  <c r="H14" i="10"/>
  <c r="H14" i="1"/>
  <c r="J10" i="7"/>
  <c r="D14" i="10"/>
  <c r="D14" i="7"/>
  <c r="C20" i="3"/>
  <c r="C12" i="3"/>
  <c r="G10" i="3"/>
  <c r="F10" i="3"/>
  <c r="F12" i="3" s="1"/>
  <c r="F14" i="3" s="1"/>
  <c r="I10" i="3"/>
  <c r="I12" i="3" s="1"/>
  <c r="I14" i="3" s="1"/>
  <c r="E10" i="3"/>
  <c r="E12" i="3" s="1"/>
  <c r="E14" i="3" s="1"/>
  <c r="J10" i="10"/>
  <c r="E71" i="7"/>
  <c r="G12" i="3"/>
  <c r="G14" i="3" s="1"/>
  <c r="K29" i="10"/>
  <c r="F71" i="7"/>
  <c r="F37" i="10"/>
  <c r="G37" i="10" s="1"/>
  <c r="F41" i="10"/>
  <c r="G41" i="10" s="1"/>
  <c r="D62" i="10" s="1"/>
  <c r="J62" i="10" s="1"/>
  <c r="F36" i="10"/>
  <c r="G36" i="10" s="1"/>
  <c r="D44" i="10"/>
  <c r="F35" i="10"/>
  <c r="G35" i="10" s="1"/>
  <c r="F34" i="10"/>
  <c r="G34" i="10" s="1"/>
  <c r="D55" i="10" s="1"/>
  <c r="J55" i="10" s="1"/>
  <c r="F40" i="10"/>
  <c r="F39" i="10"/>
  <c r="G39" i="10" s="1"/>
  <c r="D60" i="10" s="1"/>
  <c r="J60" i="10" s="1"/>
  <c r="F38" i="10"/>
  <c r="G38" i="10" s="1"/>
  <c r="F33" i="10"/>
  <c r="G33" i="10" s="1"/>
  <c r="F31" i="10"/>
  <c r="G31" i="10" s="1"/>
  <c r="F28" i="10"/>
  <c r="G28" i="10" s="1"/>
  <c r="D49" i="10" s="1"/>
  <c r="J49" i="10" s="1"/>
  <c r="F27" i="10"/>
  <c r="N5" i="2"/>
  <c r="B6" i="2" s="1"/>
  <c r="N9" i="2"/>
  <c r="D10" i="2" s="1"/>
  <c r="F19" i="2"/>
  <c r="D45" i="22"/>
  <c r="C51" i="22"/>
  <c r="C20" i="20"/>
  <c r="G40" i="10"/>
  <c r="M76" i="10"/>
  <c r="C23" i="40"/>
  <c r="G39" i="29"/>
  <c r="C50" i="22"/>
  <c r="C52" i="22" s="1"/>
  <c r="C46" i="22"/>
  <c r="D44" i="22" s="1"/>
  <c r="D20" i="20"/>
  <c r="E22" i="40"/>
  <c r="E20" i="40"/>
  <c r="E18" i="40"/>
  <c r="E23" i="40"/>
  <c r="E21" i="40"/>
  <c r="E19" i="40"/>
  <c r="H18" i="40"/>
  <c r="C18" i="40"/>
  <c r="B24" i="40"/>
  <c r="H24" i="40" s="1"/>
  <c r="G21" i="40"/>
  <c r="H23" i="40"/>
  <c r="H22" i="40"/>
  <c r="C22" i="40"/>
  <c r="B28" i="40"/>
  <c r="F28" i="40" s="1"/>
  <c r="J70" i="10"/>
  <c r="E18" i="34"/>
  <c r="E22" i="34"/>
  <c r="E6" i="24"/>
  <c r="D26" i="29"/>
  <c r="D39" i="29" s="1"/>
  <c r="E39" i="29" s="1"/>
  <c r="F28" i="29"/>
  <c r="F41" i="29" s="1"/>
  <c r="G41" i="29" s="1"/>
  <c r="H45" i="22"/>
  <c r="C19" i="20"/>
  <c r="E19" i="20" s="1"/>
  <c r="AN6" i="21"/>
  <c r="AP78" i="21"/>
  <c r="AS30" i="21"/>
  <c r="AS14" i="21"/>
  <c r="AT6" i="21" s="1"/>
  <c r="AL80" i="21"/>
  <c r="AK32" i="21"/>
  <c r="AQ32" i="21"/>
  <c r="AO80" i="21"/>
  <c r="AY8" i="21"/>
  <c r="AT9" i="21"/>
  <c r="AO83" i="21"/>
  <c r="AS26" i="21"/>
  <c r="AT19" i="21" s="1"/>
  <c r="AP89" i="21"/>
  <c r="AS38" i="21"/>
  <c r="AY24" i="21"/>
  <c r="AW24" i="21"/>
  <c r="AT23" i="21"/>
  <c r="AP32" i="21"/>
  <c r="AP40" i="21"/>
  <c r="AP38" i="21"/>
  <c r="F19" i="40"/>
  <c r="C20" i="40"/>
  <c r="G20" i="40" s="1"/>
  <c r="E19" i="34"/>
  <c r="E26" i="34" s="1"/>
  <c r="E23" i="34"/>
  <c r="AP14" i="21"/>
  <c r="AN7" i="21"/>
  <c r="AS31" i="21"/>
  <c r="AP79" i="21"/>
  <c r="AU9" i="21"/>
  <c r="AU14" i="21" s="1"/>
  <c r="AY9" i="21"/>
  <c r="AL83" i="21"/>
  <c r="AY11" i="21"/>
  <c r="AW12" i="21"/>
  <c r="AY12" i="21"/>
  <c r="AW40" i="21"/>
  <c r="AY40" i="21"/>
  <c r="AN31" i="21"/>
  <c r="G25" i="22"/>
  <c r="G38" i="22" s="1"/>
  <c r="G39" i="22" s="1"/>
  <c r="F22" i="20"/>
  <c r="AL78" i="21"/>
  <c r="AK30" i="21"/>
  <c r="AK14" i="21"/>
  <c r="AO78" i="21"/>
  <c r="AQ30" i="21"/>
  <c r="AQ78" i="21"/>
  <c r="AU30" i="21"/>
  <c r="AY6" i="21"/>
  <c r="AN8" i="21"/>
  <c r="AP80" i="21"/>
  <c r="AS32" i="21"/>
  <c r="AW8" i="21"/>
  <c r="AW14" i="21" s="1"/>
  <c r="AL9" i="21"/>
  <c r="AR81" i="21" s="1"/>
  <c r="AL82" i="21"/>
  <c r="AS82" i="21" s="1"/>
  <c r="AT82" i="21" s="1"/>
  <c r="AW10" i="21"/>
  <c r="AT11" i="21"/>
  <c r="AK26" i="21"/>
  <c r="AS90" i="21"/>
  <c r="AT90" i="21" s="1"/>
  <c r="AS93" i="21"/>
  <c r="AT93" i="21" s="1"/>
  <c r="AP31" i="21"/>
  <c r="AP39" i="21"/>
  <c r="AK31" i="21"/>
  <c r="AL79" i="21"/>
  <c r="AO79" i="21"/>
  <c r="AQ31" i="21"/>
  <c r="AU31" i="21"/>
  <c r="AQ79" i="21"/>
  <c r="AY7" i="21"/>
  <c r="AQ83" i="21"/>
  <c r="AN12" i="21"/>
  <c r="AN10" i="21"/>
  <c r="AN32" i="21"/>
  <c r="AN30" i="21"/>
  <c r="AN34" i="21" s="1"/>
  <c r="AQ18" i="21"/>
  <c r="AU18" i="21"/>
  <c r="AY18" i="21"/>
  <c r="AW20" i="21"/>
  <c r="AL21" i="21"/>
  <c r="AR92" i="21" s="1"/>
  <c r="AW22" i="21"/>
  <c r="AL23" i="21"/>
  <c r="AR94" i="21" s="1"/>
  <c r="AK38" i="21"/>
  <c r="AQ40" i="21"/>
  <c r="AU40" i="21"/>
  <c r="AM42" i="21"/>
  <c r="AN40" i="21" s="1"/>
  <c r="AQ90" i="21"/>
  <c r="AL91" i="21"/>
  <c r="AS91" i="21" s="1"/>
  <c r="AT91" i="21" s="1"/>
  <c r="AP91" i="21"/>
  <c r="AY19" i="21"/>
  <c r="AY21" i="21"/>
  <c r="AW23" i="21"/>
  <c r="AQ39" i="21"/>
  <c r="AU39" i="21"/>
  <c r="H88" i="21"/>
  <c r="AL92" i="21"/>
  <c r="AL94" i="21"/>
  <c r="AS94" i="21" s="1"/>
  <c r="AT94" i="21" s="1"/>
  <c r="AP94" i="21"/>
  <c r="AL19" i="21"/>
  <c r="AR90" i="21" s="1"/>
  <c r="AY20" i="21"/>
  <c r="AY22" i="21"/>
  <c r="AL89" i="21"/>
  <c r="X95" i="21"/>
  <c r="AK39" i="21"/>
  <c r="AS39" i="21"/>
  <c r="C19" i="52"/>
  <c r="D17" i="49" s="1"/>
  <c r="N32" i="54"/>
  <c r="O32" i="54" s="1"/>
  <c r="N31" i="54"/>
  <c r="O29" i="54"/>
  <c r="C34" i="52" s="1"/>
  <c r="C37" i="49"/>
  <c r="E9" i="49" s="1"/>
  <c r="F9" i="49" s="1"/>
  <c r="C4" i="47" s="1"/>
  <c r="D44" i="49"/>
  <c r="F40" i="49"/>
  <c r="F44" i="49" s="1"/>
  <c r="AV6" i="21" l="1"/>
  <c r="AV11" i="21"/>
  <c r="F27" i="9"/>
  <c r="E12" i="24"/>
  <c r="F20" i="20"/>
  <c r="B8" i="48" s="1"/>
  <c r="H14" i="7"/>
  <c r="H51" i="7" s="1"/>
  <c r="D71" i="7"/>
  <c r="J71" i="7" s="1"/>
  <c r="F36" i="9"/>
  <c r="G36" i="9" s="1"/>
  <c r="C27" i="20"/>
  <c r="C30" i="20" s="1"/>
  <c r="F30" i="9"/>
  <c r="G30" i="9" s="1"/>
  <c r="F49" i="9" s="1"/>
  <c r="M102" i="21"/>
  <c r="AS92" i="21"/>
  <c r="AT92" i="21" s="1"/>
  <c r="AT7" i="21"/>
  <c r="AS80" i="21"/>
  <c r="AT80" i="21" s="1"/>
  <c r="E26" i="40"/>
  <c r="G71" i="7"/>
  <c r="H46" i="22"/>
  <c r="C10" i="48" s="1"/>
  <c r="F39" i="9"/>
  <c r="G39" i="9" s="1"/>
  <c r="F31" i="9"/>
  <c r="G31" i="9" s="1"/>
  <c r="I71" i="10"/>
  <c r="G22" i="40"/>
  <c r="E71" i="10"/>
  <c r="F34" i="9"/>
  <c r="G34" i="9" s="1"/>
  <c r="D53" i="9" s="1"/>
  <c r="F35" i="9"/>
  <c r="G35" i="9" s="1"/>
  <c r="D54" i="9" s="1"/>
  <c r="F29" i="9"/>
  <c r="G29" i="9" s="1"/>
  <c r="N102" i="21"/>
  <c r="G14" i="10"/>
  <c r="G14" i="7"/>
  <c r="G14" i="6"/>
  <c r="F42" i="10"/>
  <c r="F44" i="10" s="1"/>
  <c r="F32" i="9"/>
  <c r="G32" i="9" s="1"/>
  <c r="D51" i="9" s="1"/>
  <c r="J51" i="9" s="1"/>
  <c r="AQ14" i="21"/>
  <c r="D14" i="6"/>
  <c r="D14" i="1"/>
  <c r="G27" i="10"/>
  <c r="G42" i="10" s="1"/>
  <c r="G44" i="10" s="1"/>
  <c r="J10" i="3"/>
  <c r="J12" i="3" s="1"/>
  <c r="J14" i="3" s="1"/>
  <c r="F26" i="40"/>
  <c r="H71" i="10"/>
  <c r="F33" i="9"/>
  <c r="G33" i="9" s="1"/>
  <c r="F40" i="9"/>
  <c r="G40" i="9" s="1"/>
  <c r="D59" i="9" s="1"/>
  <c r="J59" i="9" s="1"/>
  <c r="D71" i="10"/>
  <c r="J71" i="10" s="1"/>
  <c r="J9" i="10"/>
  <c r="E16" i="10"/>
  <c r="E16" i="7"/>
  <c r="E16" i="6"/>
  <c r="E16" i="1"/>
  <c r="AX6" i="21"/>
  <c r="AX11" i="21"/>
  <c r="G4" i="48" s="1"/>
  <c r="H5" i="47" s="1"/>
  <c r="AX9" i="21"/>
  <c r="E4" i="48" s="1"/>
  <c r="AX7" i="21"/>
  <c r="C4" i="48" s="1"/>
  <c r="I57" i="9"/>
  <c r="E57" i="9"/>
  <c r="H57" i="9"/>
  <c r="D57" i="9"/>
  <c r="J57" i="9" s="1"/>
  <c r="G57" i="9"/>
  <c r="F57" i="9"/>
  <c r="AW39" i="21"/>
  <c r="AY39" i="21"/>
  <c r="AQ38" i="21"/>
  <c r="AO89" i="21"/>
  <c r="AO96" i="21" s="1"/>
  <c r="AQ26" i="21"/>
  <c r="AR18" i="21" s="1"/>
  <c r="AY31" i="21"/>
  <c r="AW31" i="21"/>
  <c r="AY14" i="21"/>
  <c r="AL10" i="21"/>
  <c r="AR82" i="21" s="1"/>
  <c r="AL6" i="21"/>
  <c r="AL11" i="21"/>
  <c r="AR83" i="21" s="1"/>
  <c r="AP42" i="21"/>
  <c r="AT24" i="21"/>
  <c r="AT22" i="21"/>
  <c r="AT21" i="21"/>
  <c r="AT20" i="21"/>
  <c r="AN14" i="21"/>
  <c r="E24" i="34"/>
  <c r="D46" i="22"/>
  <c r="B9" i="48"/>
  <c r="C26" i="40"/>
  <c r="H61" i="10"/>
  <c r="D61" i="10"/>
  <c r="G61" i="10"/>
  <c r="G48" i="10"/>
  <c r="F48" i="10"/>
  <c r="F58" i="10"/>
  <c r="E58" i="10"/>
  <c r="D58" i="10"/>
  <c r="I54" i="10"/>
  <c r="E54" i="10"/>
  <c r="H54" i="10"/>
  <c r="D54" i="10"/>
  <c r="G54" i="10"/>
  <c r="F54" i="10"/>
  <c r="B10" i="2"/>
  <c r="D51" i="7"/>
  <c r="I48" i="9"/>
  <c r="E48" i="9"/>
  <c r="H48" i="9"/>
  <c r="D48" i="9"/>
  <c r="J48" i="9" s="1"/>
  <c r="G48" i="9"/>
  <c r="F48" i="9"/>
  <c r="H53" i="10"/>
  <c r="H51" i="10"/>
  <c r="F14" i="10"/>
  <c r="F50" i="10" s="1"/>
  <c r="F14" i="7"/>
  <c r="F61" i="7" s="1"/>
  <c r="F14" i="6"/>
  <c r="F46" i="6" s="1"/>
  <c r="F14" i="1"/>
  <c r="F40" i="1"/>
  <c r="G40" i="1" s="1"/>
  <c r="D59" i="1" s="1"/>
  <c r="J59" i="1" s="1"/>
  <c r="F37" i="1"/>
  <c r="G37" i="1" s="1"/>
  <c r="D56" i="1" s="1"/>
  <c r="J56" i="1" s="1"/>
  <c r="F34" i="1"/>
  <c r="G34" i="1" s="1"/>
  <c r="F29" i="1"/>
  <c r="G29" i="1" s="1"/>
  <c r="F38" i="1"/>
  <c r="G38" i="1" s="1"/>
  <c r="F35" i="1"/>
  <c r="G35" i="1" s="1"/>
  <c r="F33" i="1"/>
  <c r="G33" i="1" s="1"/>
  <c r="F32" i="1"/>
  <c r="G32" i="1" s="1"/>
  <c r="D51" i="1" s="1"/>
  <c r="J51" i="1" s="1"/>
  <c r="F31" i="1"/>
  <c r="G31" i="1" s="1"/>
  <c r="F28" i="1"/>
  <c r="G28" i="1" s="1"/>
  <c r="D47" i="1" s="1"/>
  <c r="J47" i="1" s="1"/>
  <c r="F30" i="1"/>
  <c r="G30" i="1" s="1"/>
  <c r="F36" i="1"/>
  <c r="G36" i="1" s="1"/>
  <c r="D53" i="7"/>
  <c r="F31" i="6"/>
  <c r="G31" i="6" s="1"/>
  <c r="F29" i="6"/>
  <c r="G29" i="6" s="1"/>
  <c r="F32" i="6"/>
  <c r="G32" i="6" s="1"/>
  <c r="D51" i="6" s="1"/>
  <c r="J51" i="6" s="1"/>
  <c r="F39" i="6"/>
  <c r="G39" i="6" s="1"/>
  <c r="F30" i="6"/>
  <c r="G30" i="6" s="1"/>
  <c r="F34" i="6"/>
  <c r="G34" i="6" s="1"/>
  <c r="F38" i="6"/>
  <c r="G38" i="6" s="1"/>
  <c r="F28" i="6"/>
  <c r="G28" i="6" s="1"/>
  <c r="D47" i="6" s="1"/>
  <c r="J47" i="6" s="1"/>
  <c r="F40" i="6"/>
  <c r="G40" i="6" s="1"/>
  <c r="D59" i="6" s="1"/>
  <c r="J59" i="6" s="1"/>
  <c r="F37" i="6"/>
  <c r="G37" i="6" s="1"/>
  <c r="D56" i="6" s="1"/>
  <c r="J56" i="6" s="1"/>
  <c r="D58" i="7"/>
  <c r="F58" i="7"/>
  <c r="E58" i="7"/>
  <c r="J9" i="7"/>
  <c r="E18" i="49"/>
  <c r="F18" i="49" s="1"/>
  <c r="AN38" i="21"/>
  <c r="AL22" i="21"/>
  <c r="AR93" i="21" s="1"/>
  <c r="AL20" i="21"/>
  <c r="AR91" i="21" s="1"/>
  <c r="AY26" i="21"/>
  <c r="AL18" i="21"/>
  <c r="AX10" i="21"/>
  <c r="F4" i="48" s="1"/>
  <c r="AX8" i="21"/>
  <c r="D4" i="48" s="1"/>
  <c r="AW30" i="21"/>
  <c r="AK34" i="21"/>
  <c r="AL30" i="21" s="1"/>
  <c r="AY30" i="21"/>
  <c r="AN39" i="21"/>
  <c r="AL12" i="21"/>
  <c r="AS83" i="21"/>
  <c r="AT83" i="21" s="1"/>
  <c r="AV8" i="21"/>
  <c r="AS42" i="21"/>
  <c r="AT40" i="21" s="1"/>
  <c r="AV12" i="21"/>
  <c r="AY32" i="21"/>
  <c r="AW32" i="21"/>
  <c r="AT8" i="21"/>
  <c r="AT14" i="21" s="1"/>
  <c r="AT12" i="21"/>
  <c r="AT10" i="21"/>
  <c r="F24" i="40"/>
  <c r="G23" i="40"/>
  <c r="E59" i="10"/>
  <c r="F56" i="10"/>
  <c r="E56" i="10"/>
  <c r="D56" i="10"/>
  <c r="J56" i="10" s="1"/>
  <c r="L71" i="7"/>
  <c r="D53" i="10"/>
  <c r="D51" i="10"/>
  <c r="G27" i="9"/>
  <c r="J42" i="10"/>
  <c r="F10" i="2"/>
  <c r="D52" i="9"/>
  <c r="F52" i="9"/>
  <c r="E52" i="9"/>
  <c r="F6" i="2"/>
  <c r="D6" i="2"/>
  <c r="N6" i="2" s="1"/>
  <c r="H53" i="7"/>
  <c r="G10" i="4"/>
  <c r="G15" i="4" s="1"/>
  <c r="G17" i="4" s="1"/>
  <c r="I2" i="4"/>
  <c r="I12" i="4" s="1"/>
  <c r="E2" i="4"/>
  <c r="H2" i="4"/>
  <c r="H12" i="4" s="1"/>
  <c r="J2" i="4"/>
  <c r="J12" i="4" s="1"/>
  <c r="G2" i="4"/>
  <c r="G12" i="4" s="1"/>
  <c r="H10" i="4"/>
  <c r="H15" i="4" s="1"/>
  <c r="H17" i="4" s="1"/>
  <c r="F2" i="4"/>
  <c r="F12" i="4" s="1"/>
  <c r="E10" i="4"/>
  <c r="E59" i="7"/>
  <c r="F35" i="6"/>
  <c r="G35" i="6" s="1"/>
  <c r="I10" i="4"/>
  <c r="I15" i="4" s="1"/>
  <c r="I17" i="4" s="1"/>
  <c r="AL96" i="21"/>
  <c r="AK42" i="21"/>
  <c r="AY38" i="21"/>
  <c r="AL38" i="21"/>
  <c r="AW38" i="21"/>
  <c r="AQ34" i="21"/>
  <c r="AR31" i="21" s="1"/>
  <c r="AS78" i="21"/>
  <c r="AT78" i="21" s="1"/>
  <c r="AL85" i="21"/>
  <c r="AX12" i="21"/>
  <c r="H4" i="48" s="1"/>
  <c r="I23" i="47" s="1"/>
  <c r="AP96" i="21"/>
  <c r="AU32" i="21"/>
  <c r="AS34" i="21"/>
  <c r="AT32" i="21" s="1"/>
  <c r="F39" i="22"/>
  <c r="C24" i="40"/>
  <c r="G18" i="40"/>
  <c r="G19" i="40"/>
  <c r="E52" i="10"/>
  <c r="C25" i="3"/>
  <c r="C24" i="3"/>
  <c r="C27" i="3"/>
  <c r="C23" i="3"/>
  <c r="C26" i="3"/>
  <c r="C22" i="3"/>
  <c r="E45" i="10"/>
  <c r="E44" i="10"/>
  <c r="K44" i="10" s="1"/>
  <c r="K42" i="10"/>
  <c r="F71" i="10"/>
  <c r="L71" i="10" s="1"/>
  <c r="E14" i="10"/>
  <c r="E48" i="10" s="1"/>
  <c r="E14" i="7"/>
  <c r="E14" i="6"/>
  <c r="E14" i="1"/>
  <c r="E52" i="7"/>
  <c r="H46" i="6"/>
  <c r="D46" i="6"/>
  <c r="G46" i="6"/>
  <c r="D56" i="7"/>
  <c r="E56" i="7"/>
  <c r="F56" i="7"/>
  <c r="E61" i="7"/>
  <c r="H61" i="7"/>
  <c r="D61" i="7"/>
  <c r="G61" i="7"/>
  <c r="F50" i="9"/>
  <c r="I50" i="9"/>
  <c r="E50" i="9"/>
  <c r="H50" i="9"/>
  <c r="G50" i="9"/>
  <c r="D50" i="9"/>
  <c r="F33" i="6"/>
  <c r="G33" i="6" s="1"/>
  <c r="A26" i="4"/>
  <c r="A37" i="4" s="1"/>
  <c r="A39" i="4" s="1"/>
  <c r="B37" i="4"/>
  <c r="J9" i="1"/>
  <c r="J10" i="4"/>
  <c r="J15" i="4" s="1"/>
  <c r="J17" i="4" s="1"/>
  <c r="AQ89" i="21"/>
  <c r="AQ96" i="21" s="1"/>
  <c r="AU38" i="21"/>
  <c r="AU26" i="21"/>
  <c r="AS79" i="21"/>
  <c r="AT79" i="21" s="1"/>
  <c r="AV10" i="21"/>
  <c r="AU34" i="21"/>
  <c r="AV30" i="21" s="1"/>
  <c r="AO85" i="21"/>
  <c r="AW26" i="21"/>
  <c r="AQ81" i="21"/>
  <c r="AQ85" i="21" s="1"/>
  <c r="AV9" i="21"/>
  <c r="AL8" i="21"/>
  <c r="AR80" i="21" s="1"/>
  <c r="AP34" i="21"/>
  <c r="AL24" i="21"/>
  <c r="AT18" i="21"/>
  <c r="AL7" i="21"/>
  <c r="AR79" i="21" s="1"/>
  <c r="AP85" i="21"/>
  <c r="H47" i="22"/>
  <c r="B10" i="48"/>
  <c r="I10" i="48" s="1"/>
  <c r="E41" i="29"/>
  <c r="E24" i="40"/>
  <c r="AV7" i="21"/>
  <c r="H50" i="10"/>
  <c r="D50" i="10"/>
  <c r="G50" i="10"/>
  <c r="C8" i="48"/>
  <c r="I8" i="48" s="1"/>
  <c r="F57" i="10"/>
  <c r="E57" i="10"/>
  <c r="D57" i="10"/>
  <c r="G50" i="7"/>
  <c r="F50" i="7"/>
  <c r="H50" i="7"/>
  <c r="E50" i="7"/>
  <c r="I50" i="7"/>
  <c r="D50" i="7"/>
  <c r="E49" i="9"/>
  <c r="I14" i="10"/>
  <c r="I14" i="7"/>
  <c r="I61" i="7" s="1"/>
  <c r="I14" i="6"/>
  <c r="I46" i="6" s="1"/>
  <c r="I14" i="1"/>
  <c r="D55" i="9"/>
  <c r="J55" i="9" s="1"/>
  <c r="F55" i="9"/>
  <c r="E55" i="9"/>
  <c r="F58" i="9"/>
  <c r="E58" i="9"/>
  <c r="D58" i="9"/>
  <c r="J58" i="9" s="1"/>
  <c r="F27" i="1"/>
  <c r="D57" i="7"/>
  <c r="J57" i="7" s="1"/>
  <c r="F57" i="7"/>
  <c r="E57" i="7"/>
  <c r="F42" i="7"/>
  <c r="F44" i="7" s="1"/>
  <c r="G27" i="7"/>
  <c r="F54" i="7"/>
  <c r="I54" i="7"/>
  <c r="E54" i="7"/>
  <c r="G54" i="7"/>
  <c r="D54" i="7"/>
  <c r="H54" i="7"/>
  <c r="F36" i="6"/>
  <c r="G36" i="6" s="1"/>
  <c r="F39" i="1"/>
  <c r="G39" i="1" s="1"/>
  <c r="F10" i="4"/>
  <c r="F15" i="4" s="1"/>
  <c r="F17" i="4" s="1"/>
  <c r="E32" i="49"/>
  <c r="F32" i="49" s="1"/>
  <c r="E23" i="49"/>
  <c r="F23" i="49" s="1"/>
  <c r="D16" i="47" s="1"/>
  <c r="E16" i="49"/>
  <c r="F16" i="49" s="1"/>
  <c r="D9" i="47" s="1"/>
  <c r="E26" i="49"/>
  <c r="F26" i="49" s="1"/>
  <c r="G19" i="47" s="1"/>
  <c r="E17" i="49"/>
  <c r="F17" i="49" s="1"/>
  <c r="E30" i="49"/>
  <c r="F30" i="49" s="1"/>
  <c r="G23" i="47" s="1"/>
  <c r="E11" i="49"/>
  <c r="F11" i="49" s="1"/>
  <c r="G5" i="47" s="1"/>
  <c r="E27" i="49"/>
  <c r="F27" i="49" s="1"/>
  <c r="F20" i="47" s="1"/>
  <c r="E13" i="49"/>
  <c r="F13" i="49" s="1"/>
  <c r="H7" i="47" s="1"/>
  <c r="E21" i="49"/>
  <c r="F21" i="49" s="1"/>
  <c r="E28" i="49"/>
  <c r="F28" i="49" s="1"/>
  <c r="H21" i="47" s="1"/>
  <c r="E24" i="49"/>
  <c r="F24" i="49" s="1"/>
  <c r="C17" i="47" s="1"/>
  <c r="J17" i="47" s="1"/>
  <c r="E14" i="49"/>
  <c r="F14" i="49" s="1"/>
  <c r="E20" i="49"/>
  <c r="F20" i="49" s="1"/>
  <c r="C14" i="47" s="1"/>
  <c r="J14" i="47" s="1"/>
  <c r="E29" i="49"/>
  <c r="F29" i="49" s="1"/>
  <c r="I22" i="47" s="1"/>
  <c r="E31" i="49"/>
  <c r="F31" i="49" s="1"/>
  <c r="F24" i="47" s="1"/>
  <c r="E33" i="49"/>
  <c r="E12" i="49"/>
  <c r="F12" i="49" s="1"/>
  <c r="E22" i="49"/>
  <c r="F22" i="49" s="1"/>
  <c r="D15" i="47" s="1"/>
  <c r="E25" i="49"/>
  <c r="F25" i="49" s="1"/>
  <c r="F18" i="47" s="1"/>
  <c r="E19" i="49"/>
  <c r="F19" i="49" s="1"/>
  <c r="I4" i="47" s="1"/>
  <c r="D33" i="49"/>
  <c r="D37" i="49" s="1"/>
  <c r="D46" i="49" s="1"/>
  <c r="D49" i="49" s="1"/>
  <c r="F49" i="49" s="1"/>
  <c r="C36" i="52"/>
  <c r="P32" i="54" s="1"/>
  <c r="G10" i="47"/>
  <c r="G25" i="47"/>
  <c r="D5" i="47"/>
  <c r="D48" i="10" l="1"/>
  <c r="I25" i="47"/>
  <c r="AS89" i="21"/>
  <c r="H48" i="10"/>
  <c r="I48" i="10"/>
  <c r="AR11" i="21"/>
  <c r="AR9" i="21"/>
  <c r="AR7" i="21"/>
  <c r="AR10" i="21"/>
  <c r="AR12" i="21"/>
  <c r="AR8" i="21"/>
  <c r="AR6" i="21"/>
  <c r="D49" i="9"/>
  <c r="J49" i="9" s="1"/>
  <c r="AT26" i="21"/>
  <c r="F41" i="9"/>
  <c r="J52" i="9"/>
  <c r="AT39" i="21"/>
  <c r="E54" i="9"/>
  <c r="J54" i="9" s="1"/>
  <c r="AL32" i="21"/>
  <c r="J58" i="7"/>
  <c r="E53" i="9"/>
  <c r="G51" i="7"/>
  <c r="G53" i="7"/>
  <c r="F54" i="9"/>
  <c r="F53" i="9"/>
  <c r="G53" i="10"/>
  <c r="G51" i="10"/>
  <c r="C12" i="47"/>
  <c r="I6" i="47"/>
  <c r="AV14" i="21"/>
  <c r="J14" i="6"/>
  <c r="J56" i="7"/>
  <c r="I15" i="47"/>
  <c r="F7" i="47"/>
  <c r="AT38" i="21"/>
  <c r="AT42" i="21" s="1"/>
  <c r="E58" i="1"/>
  <c r="I48" i="7"/>
  <c r="E48" i="7"/>
  <c r="H48" i="7"/>
  <c r="H63" i="7" s="1"/>
  <c r="D48" i="7"/>
  <c r="G42" i="7"/>
  <c r="F48" i="7"/>
  <c r="G48" i="7"/>
  <c r="AV24" i="21"/>
  <c r="AV22" i="21"/>
  <c r="AV20" i="21"/>
  <c r="AV21" i="21"/>
  <c r="AV23" i="21"/>
  <c r="AV19" i="21"/>
  <c r="AT85" i="21"/>
  <c r="AU78" i="21" s="1"/>
  <c r="E15" i="4"/>
  <c r="D10" i="4"/>
  <c r="E34" i="4"/>
  <c r="F34" i="4" s="1"/>
  <c r="H34" i="4" s="1"/>
  <c r="J34" i="4" s="1"/>
  <c r="J13" i="4"/>
  <c r="J14" i="4"/>
  <c r="F16" i="10"/>
  <c r="F16" i="7"/>
  <c r="F16" i="6"/>
  <c r="F49" i="6" s="1"/>
  <c r="F16" i="1"/>
  <c r="F58" i="1" s="1"/>
  <c r="AU83" i="21"/>
  <c r="AN42" i="21"/>
  <c r="F53" i="6"/>
  <c r="E53" i="6"/>
  <c r="D53" i="6"/>
  <c r="H48" i="6"/>
  <c r="G48" i="6"/>
  <c r="G60" i="6" s="1"/>
  <c r="F48" i="6"/>
  <c r="E48" i="6"/>
  <c r="I48" i="6"/>
  <c r="D48" i="6"/>
  <c r="F49" i="1"/>
  <c r="E49" i="1"/>
  <c r="E52" i="1"/>
  <c r="D52" i="1"/>
  <c r="F52" i="1"/>
  <c r="E53" i="1"/>
  <c r="D53" i="1"/>
  <c r="F53" i="1"/>
  <c r="F51" i="7"/>
  <c r="J51" i="7" s="1"/>
  <c r="F53" i="7"/>
  <c r="D16" i="10"/>
  <c r="N10" i="2"/>
  <c r="D16" i="7"/>
  <c r="D16" i="1"/>
  <c r="J16" i="1" s="1"/>
  <c r="D16" i="6"/>
  <c r="G63" i="10"/>
  <c r="I61" i="10"/>
  <c r="D33" i="47"/>
  <c r="D31" i="47"/>
  <c r="G22" i="47"/>
  <c r="E20" i="47"/>
  <c r="E55" i="6"/>
  <c r="D55" i="6"/>
  <c r="F41" i="1"/>
  <c r="G27" i="1"/>
  <c r="J57" i="10"/>
  <c r="E50" i="10"/>
  <c r="AX18" i="21"/>
  <c r="AX19" i="21"/>
  <c r="C6" i="48" s="1"/>
  <c r="AX21" i="21"/>
  <c r="E6" i="48" s="1"/>
  <c r="AV38" i="21"/>
  <c r="AU42" i="21"/>
  <c r="F52" i="6"/>
  <c r="E52" i="6"/>
  <c r="D52" i="6"/>
  <c r="J52" i="6" s="1"/>
  <c r="E51" i="7"/>
  <c r="E53" i="7"/>
  <c r="AT30" i="21"/>
  <c r="AX24" i="21"/>
  <c r="H6" i="48" s="1"/>
  <c r="AR30" i="21"/>
  <c r="AX22" i="21"/>
  <c r="F6" i="48" s="1"/>
  <c r="AY42" i="21"/>
  <c r="AL40" i="21"/>
  <c r="F54" i="6"/>
  <c r="E54" i="6"/>
  <c r="D54" i="6"/>
  <c r="F13" i="4"/>
  <c r="E27" i="4"/>
  <c r="F14" i="4"/>
  <c r="E32" i="4"/>
  <c r="H14" i="4"/>
  <c r="H13" i="4"/>
  <c r="J14" i="10"/>
  <c r="AY34" i="21"/>
  <c r="E33" i="47"/>
  <c r="E31" i="47"/>
  <c r="E49" i="6"/>
  <c r="D49" i="6"/>
  <c r="I50" i="6"/>
  <c r="E50" i="6"/>
  <c r="H50" i="6"/>
  <c r="D50" i="6"/>
  <c r="G50" i="6"/>
  <c r="F50" i="6"/>
  <c r="E54" i="1"/>
  <c r="D54" i="1"/>
  <c r="F54" i="1"/>
  <c r="J53" i="9"/>
  <c r="F51" i="10"/>
  <c r="F53" i="10"/>
  <c r="J48" i="10"/>
  <c r="F61" i="10"/>
  <c r="AV31" i="21"/>
  <c r="AQ42" i="21"/>
  <c r="AL39" i="21"/>
  <c r="F33" i="47"/>
  <c r="F31" i="47"/>
  <c r="I8" i="47"/>
  <c r="I51" i="7"/>
  <c r="I53" i="7"/>
  <c r="I50" i="10"/>
  <c r="AU79" i="21"/>
  <c r="J50" i="9"/>
  <c r="J61" i="7"/>
  <c r="E46" i="6"/>
  <c r="J46" i="6" s="1"/>
  <c r="E51" i="10"/>
  <c r="E53" i="10"/>
  <c r="AV32" i="21"/>
  <c r="I33" i="47"/>
  <c r="I31" i="47"/>
  <c r="AW42" i="21"/>
  <c r="AX40" i="21" s="1"/>
  <c r="D7" i="48" s="1"/>
  <c r="E18" i="47" s="1"/>
  <c r="AX38" i="21"/>
  <c r="AT89" i="21"/>
  <c r="AS96" i="21"/>
  <c r="AT96" i="21" s="1"/>
  <c r="E12" i="4"/>
  <c r="D2" i="4"/>
  <c r="G46" i="9"/>
  <c r="G60" i="9" s="1"/>
  <c r="G41" i="9"/>
  <c r="F46" i="9"/>
  <c r="F60" i="9" s="1"/>
  <c r="F61" i="9" s="1"/>
  <c r="F65" i="9" s="1"/>
  <c r="D46" i="9"/>
  <c r="I46" i="9"/>
  <c r="I60" i="9" s="1"/>
  <c r="E46" i="9"/>
  <c r="E60" i="9" s="1"/>
  <c r="E61" i="9" s="1"/>
  <c r="E65" i="9" s="1"/>
  <c r="H46" i="9"/>
  <c r="H60" i="9" s="1"/>
  <c r="H61" i="9" s="1"/>
  <c r="H65" i="9" s="1"/>
  <c r="AT31" i="21"/>
  <c r="AW34" i="21"/>
  <c r="AX30" i="21" s="1"/>
  <c r="G31" i="47"/>
  <c r="G33" i="47"/>
  <c r="AX23" i="21"/>
  <c r="G6" i="48" s="1"/>
  <c r="E58" i="6"/>
  <c r="D58" i="6"/>
  <c r="G50" i="1"/>
  <c r="F50" i="1"/>
  <c r="H50" i="1"/>
  <c r="I50" i="1"/>
  <c r="E50" i="1"/>
  <c r="D50" i="1"/>
  <c r="F57" i="1"/>
  <c r="I57" i="1"/>
  <c r="E57" i="1"/>
  <c r="H57" i="1"/>
  <c r="G57" i="1"/>
  <c r="D57" i="1"/>
  <c r="J14" i="7"/>
  <c r="H63" i="10"/>
  <c r="C9" i="48"/>
  <c r="I9" i="48"/>
  <c r="AR32" i="21"/>
  <c r="AL14" i="21"/>
  <c r="AR78" i="21"/>
  <c r="AR85" i="21" s="1"/>
  <c r="AX20" i="21"/>
  <c r="D6" i="48" s="1"/>
  <c r="H31" i="47"/>
  <c r="H33" i="47"/>
  <c r="J54" i="7"/>
  <c r="I51" i="10"/>
  <c r="I53" i="10"/>
  <c r="J53" i="10" s="1"/>
  <c r="J50" i="7"/>
  <c r="AV18" i="21"/>
  <c r="G41" i="6"/>
  <c r="J14" i="1"/>
  <c r="C29" i="3"/>
  <c r="AL42" i="21"/>
  <c r="G13" i="4"/>
  <c r="E28" i="4"/>
  <c r="G14" i="4"/>
  <c r="I14" i="4"/>
  <c r="I13" i="4"/>
  <c r="E33" i="4"/>
  <c r="F33" i="4" s="1"/>
  <c r="H33" i="4" s="1"/>
  <c r="J33" i="4" s="1"/>
  <c r="F41" i="6"/>
  <c r="AR89" i="21"/>
  <c r="AR96" i="21" s="1"/>
  <c r="AL26" i="21"/>
  <c r="H57" i="6"/>
  <c r="D57" i="6"/>
  <c r="G57" i="6"/>
  <c r="I57" i="6"/>
  <c r="E57" i="6"/>
  <c r="F57" i="6"/>
  <c r="E55" i="1"/>
  <c r="D55" i="1"/>
  <c r="F55" i="1"/>
  <c r="F48" i="1"/>
  <c r="I48" i="1"/>
  <c r="E48" i="1"/>
  <c r="H48" i="1"/>
  <c r="D48" i="1"/>
  <c r="G48" i="1"/>
  <c r="J54" i="10"/>
  <c r="J58" i="10"/>
  <c r="E61" i="10"/>
  <c r="J61" i="10"/>
  <c r="AL31" i="21"/>
  <c r="AL34" i="21" s="1"/>
  <c r="AR22" i="21"/>
  <c r="AR20" i="21"/>
  <c r="AR24" i="21"/>
  <c r="AR21" i="21"/>
  <c r="AR19" i="21"/>
  <c r="AR23" i="21"/>
  <c r="AX14" i="21"/>
  <c r="B4" i="48"/>
  <c r="C6" i="47" s="1"/>
  <c r="F8" i="47"/>
  <c r="I7" i="47"/>
  <c r="E12" i="47"/>
  <c r="E22" i="47"/>
  <c r="H22" i="47"/>
  <c r="G8" i="47"/>
  <c r="I19" i="47"/>
  <c r="E25" i="47"/>
  <c r="H13" i="47"/>
  <c r="I9" i="47"/>
  <c r="F22" i="47"/>
  <c r="F5" i="47"/>
  <c r="I5" i="47"/>
  <c r="F15" i="47"/>
  <c r="H15" i="47"/>
  <c r="F9" i="47"/>
  <c r="F21" i="47"/>
  <c r="H9" i="47"/>
  <c r="C15" i="47"/>
  <c r="D20" i="47"/>
  <c r="H25" i="47"/>
  <c r="G16" i="47"/>
  <c r="E15" i="47"/>
  <c r="I24" i="47"/>
  <c r="D22" i="47"/>
  <c r="I21" i="47"/>
  <c r="C9" i="47"/>
  <c r="C5" i="47"/>
  <c r="F25" i="47"/>
  <c r="F16" i="47"/>
  <c r="G15" i="47"/>
  <c r="H24" i="47"/>
  <c r="G21" i="47"/>
  <c r="E9" i="47"/>
  <c r="E5" i="47"/>
  <c r="D25" i="47"/>
  <c r="D12" i="47"/>
  <c r="G9" i="47"/>
  <c r="D8" i="47"/>
  <c r="H8" i="47"/>
  <c r="E8" i="47"/>
  <c r="G7" i="47"/>
  <c r="C10" i="47"/>
  <c r="I10" i="47"/>
  <c r="F10" i="47"/>
  <c r="H10" i="47"/>
  <c r="I18" i="47"/>
  <c r="H18" i="47"/>
  <c r="F6" i="47"/>
  <c r="G6" i="47"/>
  <c r="E24" i="47"/>
  <c r="I20" i="47"/>
  <c r="H20" i="47"/>
  <c r="F23" i="47"/>
  <c r="E23" i="47"/>
  <c r="I13" i="47"/>
  <c r="H12" i="47"/>
  <c r="D13" i="47"/>
  <c r="E13" i="47"/>
  <c r="G18" i="47"/>
  <c r="D6" i="47"/>
  <c r="H6" i="47"/>
  <c r="E6" i="47"/>
  <c r="G24" i="47"/>
  <c r="C13" i="47"/>
  <c r="G20" i="47"/>
  <c r="C20" i="47"/>
  <c r="H23" i="47"/>
  <c r="D23" i="47"/>
  <c r="I16" i="47"/>
  <c r="E16" i="47"/>
  <c r="H16" i="47"/>
  <c r="F19" i="47"/>
  <c r="E19" i="47"/>
  <c r="F13" i="47"/>
  <c r="F33" i="49"/>
  <c r="F37" i="49" s="1"/>
  <c r="F46" i="49" s="1"/>
  <c r="K42" i="52"/>
  <c r="H19" i="47"/>
  <c r="F11" i="47"/>
  <c r="F12" i="47"/>
  <c r="G12" i="47"/>
  <c r="E37" i="49"/>
  <c r="E46" i="49" s="1"/>
  <c r="I11" i="47"/>
  <c r="G13" i="47"/>
  <c r="H11" i="47"/>
  <c r="G11" i="47"/>
  <c r="I12" i="47"/>
  <c r="H4" i="47"/>
  <c r="F4" i="47"/>
  <c r="G4" i="47"/>
  <c r="C54" i="52"/>
  <c r="AR26" i="21" l="1"/>
  <c r="J48" i="1"/>
  <c r="J50" i="1"/>
  <c r="I63" i="10"/>
  <c r="AV26" i="21"/>
  <c r="G63" i="7"/>
  <c r="G65" i="7" s="1"/>
  <c r="F58" i="6"/>
  <c r="J52" i="1"/>
  <c r="C16" i="47"/>
  <c r="J16" i="47" s="1"/>
  <c r="J58" i="6"/>
  <c r="J51" i="10"/>
  <c r="E63" i="10"/>
  <c r="E65" i="10" s="1"/>
  <c r="AV34" i="21"/>
  <c r="H60" i="6"/>
  <c r="H61" i="6" s="1"/>
  <c r="H65" i="6" s="1"/>
  <c r="J53" i="7"/>
  <c r="AX39" i="21"/>
  <c r="C7" i="48" s="1"/>
  <c r="I60" i="6"/>
  <c r="I61" i="6" s="1"/>
  <c r="I65" i="6" s="1"/>
  <c r="AR14" i="21"/>
  <c r="I66" i="6"/>
  <c r="I72" i="6" s="1"/>
  <c r="I73" i="6" s="1"/>
  <c r="I11" i="6"/>
  <c r="B5" i="48"/>
  <c r="I65" i="10"/>
  <c r="H66" i="6"/>
  <c r="H72" i="6" s="1"/>
  <c r="H73" i="6" s="1"/>
  <c r="H11" i="6"/>
  <c r="J57" i="6"/>
  <c r="H65" i="10"/>
  <c r="D60" i="9"/>
  <c r="D61" i="9" s="1"/>
  <c r="D65" i="9" s="1"/>
  <c r="J46" i="9"/>
  <c r="J60" i="9" s="1"/>
  <c r="J61" i="9" s="1"/>
  <c r="AX42" i="21"/>
  <c r="B7" i="48"/>
  <c r="G61" i="6"/>
  <c r="G65" i="6" s="1"/>
  <c r="AR40" i="21"/>
  <c r="AR39" i="21"/>
  <c r="G65" i="10"/>
  <c r="G44" i="7"/>
  <c r="M42" i="7"/>
  <c r="I63" i="7"/>
  <c r="H11" i="9"/>
  <c r="H66" i="9"/>
  <c r="H72" i="9" s="1"/>
  <c r="H73" i="9" s="1"/>
  <c r="F66" i="9"/>
  <c r="F72" i="9" s="1"/>
  <c r="F73" i="9" s="1"/>
  <c r="F11" i="9"/>
  <c r="E14" i="4"/>
  <c r="E13" i="4"/>
  <c r="E26" i="4"/>
  <c r="E11" i="47"/>
  <c r="E7" i="47"/>
  <c r="AR38" i="21"/>
  <c r="F27" i="4"/>
  <c r="AR34" i="21"/>
  <c r="J16" i="6"/>
  <c r="J16" i="10"/>
  <c r="D59" i="10"/>
  <c r="J59" i="10" s="1"/>
  <c r="D52" i="10"/>
  <c r="J53" i="1"/>
  <c r="J48" i="6"/>
  <c r="AX32" i="21"/>
  <c r="D5" i="48" s="1"/>
  <c r="E21" i="47" s="1"/>
  <c r="F59" i="7"/>
  <c r="F52" i="7"/>
  <c r="N34" i="4"/>
  <c r="K34" i="4"/>
  <c r="P34" i="4"/>
  <c r="AU81" i="21"/>
  <c r="AU80" i="21"/>
  <c r="AU82" i="21"/>
  <c r="AU85" i="21" s="1"/>
  <c r="J48" i="7"/>
  <c r="J5" i="47"/>
  <c r="J55" i="1"/>
  <c r="P33" i="4"/>
  <c r="N33" i="4"/>
  <c r="K33" i="4"/>
  <c r="F28" i="4"/>
  <c r="J50" i="10"/>
  <c r="AX31" i="21"/>
  <c r="C5" i="48" s="1"/>
  <c r="D21" i="47" s="1"/>
  <c r="J57" i="1"/>
  <c r="E11" i="9"/>
  <c r="E66" i="9"/>
  <c r="E72" i="9" s="1"/>
  <c r="E73" i="9" s="1"/>
  <c r="J54" i="1"/>
  <c r="J50" i="6"/>
  <c r="J49" i="6"/>
  <c r="H46" i="1"/>
  <c r="H60" i="1" s="1"/>
  <c r="D46" i="1"/>
  <c r="G46" i="1"/>
  <c r="G60" i="1" s="1"/>
  <c r="G41" i="1"/>
  <c r="F46" i="1"/>
  <c r="F60" i="1" s="1"/>
  <c r="E46" i="1"/>
  <c r="E60" i="1" s="1"/>
  <c r="I46" i="1"/>
  <c r="I60" i="1" s="1"/>
  <c r="F55" i="6"/>
  <c r="J55" i="6" s="1"/>
  <c r="F52" i="10"/>
  <c r="F63" i="10" s="1"/>
  <c r="F59" i="10"/>
  <c r="H65" i="7"/>
  <c r="D58" i="1"/>
  <c r="J58" i="1" s="1"/>
  <c r="I4" i="48"/>
  <c r="C31" i="47"/>
  <c r="J31" i="47" s="1"/>
  <c r="C33" i="47"/>
  <c r="J33" i="47" s="1"/>
  <c r="C23" i="47"/>
  <c r="C22" i="47"/>
  <c r="J22" i="47" s="1"/>
  <c r="C25" i="47"/>
  <c r="J25" i="47" s="1"/>
  <c r="I61" i="9"/>
  <c r="I65" i="9" s="1"/>
  <c r="G61" i="9"/>
  <c r="G65" i="9" s="1"/>
  <c r="E60" i="6"/>
  <c r="E61" i="6" s="1"/>
  <c r="E65" i="6" s="1"/>
  <c r="E35" i="4"/>
  <c r="F35" i="4" s="1"/>
  <c r="F32" i="4"/>
  <c r="H32" i="4" s="1"/>
  <c r="J54" i="6"/>
  <c r="AT34" i="21"/>
  <c r="AV40" i="21"/>
  <c r="AV39" i="21"/>
  <c r="AV42" i="21" s="1"/>
  <c r="AX26" i="21"/>
  <c r="B6" i="48"/>
  <c r="J16" i="7"/>
  <c r="D52" i="7"/>
  <c r="D59" i="7"/>
  <c r="J59" i="7" s="1"/>
  <c r="D49" i="1"/>
  <c r="J49" i="1" s="1"/>
  <c r="J53" i="6"/>
  <c r="E17" i="4"/>
  <c r="D15" i="4"/>
  <c r="D17" i="4" s="1"/>
  <c r="D60" i="6"/>
  <c r="D61" i="6" s="1"/>
  <c r="D65" i="6" s="1"/>
  <c r="F63" i="7"/>
  <c r="E63" i="7"/>
  <c r="J9" i="47"/>
  <c r="J15" i="47"/>
  <c r="E26" i="47"/>
  <c r="F26" i="47"/>
  <c r="F28" i="47" s="1"/>
  <c r="J20" i="47"/>
  <c r="J6" i="47"/>
  <c r="C26" i="47"/>
  <c r="D26" i="47"/>
  <c r="J23" i="47"/>
  <c r="I26" i="47"/>
  <c r="I28" i="47" s="1"/>
  <c r="H26" i="47"/>
  <c r="H28" i="47" s="1"/>
  <c r="G26" i="47"/>
  <c r="G28" i="47" s="1"/>
  <c r="J12" i="47"/>
  <c r="J13" i="47"/>
  <c r="J4" i="47"/>
  <c r="H61" i="1" l="1"/>
  <c r="H65" i="1" s="1"/>
  <c r="J52" i="7"/>
  <c r="I61" i="1"/>
  <c r="I65" i="1" s="1"/>
  <c r="D11" i="47"/>
  <c r="D7" i="47"/>
  <c r="D19" i="47"/>
  <c r="D18" i="47"/>
  <c r="D24" i="47"/>
  <c r="E61" i="1"/>
  <c r="E65" i="1" s="1"/>
  <c r="E66" i="1" s="1"/>
  <c r="E72" i="1" s="1"/>
  <c r="E73" i="1" s="1"/>
  <c r="G61" i="1"/>
  <c r="G65" i="1" s="1"/>
  <c r="F61" i="1"/>
  <c r="F65" i="1" s="1"/>
  <c r="F11" i="1" s="1"/>
  <c r="F60" i="6"/>
  <c r="F61" i="6" s="1"/>
  <c r="F65" i="6" s="1"/>
  <c r="F11" i="6" s="1"/>
  <c r="J60" i="6"/>
  <c r="J61" i="6" s="1"/>
  <c r="F65" i="7"/>
  <c r="H66" i="1"/>
  <c r="H72" i="1" s="1"/>
  <c r="H73" i="1" s="1"/>
  <c r="H11" i="1"/>
  <c r="G66" i="6"/>
  <c r="G72" i="6" s="1"/>
  <c r="G73" i="6" s="1"/>
  <c r="G11" i="6"/>
  <c r="J65" i="9"/>
  <c r="D11" i="9"/>
  <c r="J11" i="9" s="1"/>
  <c r="D66" i="9"/>
  <c r="F65" i="10"/>
  <c r="D11" i="6"/>
  <c r="D66" i="6"/>
  <c r="I6" i="48"/>
  <c r="C8" i="47"/>
  <c r="J8" i="47" s="1"/>
  <c r="E66" i="6"/>
  <c r="E72" i="6" s="1"/>
  <c r="E73" i="6" s="1"/>
  <c r="E11" i="6"/>
  <c r="I65" i="7"/>
  <c r="I101" i="7"/>
  <c r="I7" i="48"/>
  <c r="C11" i="47"/>
  <c r="C7" i="47"/>
  <c r="C18" i="47"/>
  <c r="C24" i="47"/>
  <c r="C19" i="47"/>
  <c r="J19" i="47" s="1"/>
  <c r="G66" i="9"/>
  <c r="G72" i="9" s="1"/>
  <c r="G73" i="9" s="1"/>
  <c r="G11" i="9"/>
  <c r="I66" i="1"/>
  <c r="I72" i="1" s="1"/>
  <c r="I73" i="1" s="1"/>
  <c r="I11" i="1"/>
  <c r="G11" i="1"/>
  <c r="G66" i="1"/>
  <c r="G72" i="1" s="1"/>
  <c r="G73" i="1" s="1"/>
  <c r="J63" i="7"/>
  <c r="F101" i="7" s="1"/>
  <c r="E29" i="4"/>
  <c r="I26" i="4"/>
  <c r="I29" i="4" s="1"/>
  <c r="F26" i="4"/>
  <c r="I5" i="48"/>
  <c r="C21" i="47"/>
  <c r="J21" i="47" s="1"/>
  <c r="E101" i="7"/>
  <c r="E65" i="7"/>
  <c r="J32" i="4"/>
  <c r="H35" i="4"/>
  <c r="I35" i="4" s="1"/>
  <c r="I11" i="9"/>
  <c r="I66" i="9"/>
  <c r="I72" i="9" s="1"/>
  <c r="I73" i="9" s="1"/>
  <c r="D60" i="1"/>
  <c r="D61" i="1" s="1"/>
  <c r="D65" i="1" s="1"/>
  <c r="J46" i="1"/>
  <c r="J60" i="1" s="1"/>
  <c r="J61" i="1" s="1"/>
  <c r="D63" i="7"/>
  <c r="J52" i="10"/>
  <c r="J63" i="10" s="1"/>
  <c r="D63" i="10"/>
  <c r="AR42" i="21"/>
  <c r="AX34" i="21"/>
  <c r="J26" i="47"/>
  <c r="N13" i="47"/>
  <c r="O13" i="47" s="1"/>
  <c r="O14" i="47" s="1"/>
  <c r="E10" i="47" s="1"/>
  <c r="E28" i="47" s="1"/>
  <c r="F66" i="6" l="1"/>
  <c r="F72" i="6" s="1"/>
  <c r="F73" i="6" s="1"/>
  <c r="J65" i="6"/>
  <c r="J18" i="47"/>
  <c r="J7" i="47"/>
  <c r="F66" i="1"/>
  <c r="F72" i="1" s="1"/>
  <c r="F73" i="1" s="1"/>
  <c r="J24" i="47"/>
  <c r="E11" i="1"/>
  <c r="J11" i="47"/>
  <c r="J65" i="10"/>
  <c r="J101" i="10"/>
  <c r="I101" i="10"/>
  <c r="H101" i="10"/>
  <c r="G101" i="10"/>
  <c r="E101" i="10"/>
  <c r="F101" i="10"/>
  <c r="I37" i="4"/>
  <c r="D65" i="7"/>
  <c r="D101" i="7"/>
  <c r="J35" i="4"/>
  <c r="N32" i="4"/>
  <c r="N35" i="4" s="1"/>
  <c r="K32" i="4"/>
  <c r="P32" i="4"/>
  <c r="E37" i="4"/>
  <c r="F29" i="4"/>
  <c r="F37" i="4" s="1"/>
  <c r="I27" i="4"/>
  <c r="J27" i="4" s="1"/>
  <c r="I28" i="4"/>
  <c r="J28" i="4" s="1"/>
  <c r="J11" i="6"/>
  <c r="D72" i="9"/>
  <c r="J66" i="9"/>
  <c r="D101" i="10"/>
  <c r="D65" i="10"/>
  <c r="J26" i="4"/>
  <c r="J101" i="7"/>
  <c r="J65" i="7"/>
  <c r="H101" i="7"/>
  <c r="G101" i="7"/>
  <c r="C28" i="47"/>
  <c r="D66" i="1"/>
  <c r="J65" i="1"/>
  <c r="D11" i="1"/>
  <c r="J66" i="6"/>
  <c r="D72" i="6"/>
  <c r="N14" i="47"/>
  <c r="D10" i="47" s="1"/>
  <c r="J11" i="1" l="1"/>
  <c r="F74" i="10"/>
  <c r="I74" i="10"/>
  <c r="E74" i="10"/>
  <c r="H74" i="10"/>
  <c r="D74" i="10"/>
  <c r="G74" i="10"/>
  <c r="P27" i="4"/>
  <c r="N27" i="4"/>
  <c r="K27" i="4"/>
  <c r="J29" i="4"/>
  <c r="J37" i="4" s="1"/>
  <c r="K37" i="4" s="1"/>
  <c r="N26" i="4"/>
  <c r="N29" i="4" s="1"/>
  <c r="N37" i="4" s="1"/>
  <c r="K26" i="4"/>
  <c r="P26" i="4"/>
  <c r="D73" i="9"/>
  <c r="J72" i="9"/>
  <c r="J73" i="9" s="1"/>
  <c r="D73" i="6"/>
  <c r="J72" i="6"/>
  <c r="J73" i="6" s="1"/>
  <c r="D72" i="1"/>
  <c r="J66" i="1"/>
  <c r="G74" i="7"/>
  <c r="F74" i="7"/>
  <c r="D74" i="7"/>
  <c r="I74" i="7"/>
  <c r="H74" i="7"/>
  <c r="E74" i="7"/>
  <c r="N28" i="4"/>
  <c r="K28" i="4"/>
  <c r="P28" i="4"/>
  <c r="P35" i="4"/>
  <c r="D28" i="47"/>
  <c r="J10" i="47"/>
  <c r="J28" i="47" s="1"/>
  <c r="E75" i="7" l="1"/>
  <c r="E82" i="7"/>
  <c r="E83" i="7" s="1"/>
  <c r="F82" i="7"/>
  <c r="F83" i="7" s="1"/>
  <c r="F75" i="7"/>
  <c r="P29" i="4"/>
  <c r="P37" i="4" s="1"/>
  <c r="Q26" i="4" s="1"/>
  <c r="Q29" i="4" s="1"/>
  <c r="J74" i="10"/>
  <c r="D82" i="10"/>
  <c r="D75" i="10"/>
  <c r="J75" i="10" s="1"/>
  <c r="F82" i="10"/>
  <c r="F83" i="10" s="1"/>
  <c r="F75" i="10"/>
  <c r="Q28" i="4"/>
  <c r="H82" i="7"/>
  <c r="H83" i="7" s="1"/>
  <c r="H75" i="7"/>
  <c r="G82" i="7"/>
  <c r="G83" i="7" s="1"/>
  <c r="G75" i="7"/>
  <c r="H82" i="10"/>
  <c r="H83" i="10" s="1"/>
  <c r="H75" i="10"/>
  <c r="I82" i="7"/>
  <c r="I83" i="7" s="1"/>
  <c r="I75" i="7"/>
  <c r="Q27" i="4"/>
  <c r="E82" i="10"/>
  <c r="E83" i="10" s="1"/>
  <c r="E75" i="10"/>
  <c r="D82" i="7"/>
  <c r="D75" i="7"/>
  <c r="J75" i="7" s="1"/>
  <c r="J74" i="7"/>
  <c r="K6" i="3" s="1"/>
  <c r="D73" i="1"/>
  <c r="J72" i="1"/>
  <c r="J73" i="1" s="1"/>
  <c r="G82" i="10"/>
  <c r="G83" i="10" s="1"/>
  <c r="G75" i="10"/>
  <c r="I82" i="10"/>
  <c r="I83" i="10" s="1"/>
  <c r="I75" i="10"/>
  <c r="L75" i="10" s="1"/>
  <c r="L74" i="10"/>
  <c r="D29" i="47"/>
  <c r="D32" i="47" s="1"/>
  <c r="D35" i="47" s="1"/>
  <c r="D37" i="47" s="1"/>
  <c r="I29" i="47"/>
  <c r="I32" i="47" s="1"/>
  <c r="I35" i="47" s="1"/>
  <c r="I37" i="47" s="1"/>
  <c r="H29" i="47"/>
  <c r="H32" i="47" s="1"/>
  <c r="H35" i="47" s="1"/>
  <c r="H37" i="47" s="1"/>
  <c r="G29" i="47"/>
  <c r="G32" i="47" s="1"/>
  <c r="G35" i="47" s="1"/>
  <c r="G37" i="47" s="1"/>
  <c r="F29" i="47"/>
  <c r="F32" i="47" s="1"/>
  <c r="F35" i="47" s="1"/>
  <c r="F37" i="47" s="1"/>
  <c r="E29" i="47"/>
  <c r="E32" i="47" s="1"/>
  <c r="E35" i="47" s="1"/>
  <c r="E37" i="47" s="1"/>
  <c r="C29" i="47"/>
  <c r="D83" i="7" l="1"/>
  <c r="J82" i="7"/>
  <c r="J83" i="7" s="1"/>
  <c r="D83" i="10"/>
  <c r="J82" i="10"/>
  <c r="J83" i="10" s="1"/>
  <c r="D86" i="10"/>
  <c r="D89" i="10" s="1"/>
  <c r="M74" i="10"/>
  <c r="K14" i="3"/>
  <c r="M75" i="10"/>
  <c r="P41" i="4"/>
  <c r="Q33" i="4"/>
  <c r="Q34" i="4"/>
  <c r="Q32" i="4"/>
  <c r="Q35" i="4" s="1"/>
  <c r="Q37" i="4" s="1"/>
  <c r="D86" i="7"/>
  <c r="D89" i="7" s="1"/>
  <c r="B6" i="40"/>
  <c r="D42" i="47"/>
  <c r="B6" i="34"/>
  <c r="B7" i="29"/>
  <c r="B6" i="24"/>
  <c r="B8" i="34"/>
  <c r="F42" i="47"/>
  <c r="B8" i="24"/>
  <c r="B8" i="40"/>
  <c r="B9" i="29"/>
  <c r="B23" i="29" s="1"/>
  <c r="B10" i="34"/>
  <c r="H42" i="47"/>
  <c r="B11" i="29"/>
  <c r="B25" i="29" s="1"/>
  <c r="B10" i="40"/>
  <c r="B7" i="34"/>
  <c r="E42" i="47"/>
  <c r="B7" i="24"/>
  <c r="B7" i="40"/>
  <c r="B8" i="29"/>
  <c r="B22" i="29" s="1"/>
  <c r="B9" i="34"/>
  <c r="G42" i="47"/>
  <c r="B9" i="40"/>
  <c r="B9" i="24"/>
  <c r="B10" i="29"/>
  <c r="B24" i="29" s="1"/>
  <c r="I42" i="47"/>
  <c r="B11" i="24"/>
  <c r="J29" i="47"/>
  <c r="C32" i="47"/>
  <c r="B37" i="29" l="1"/>
  <c r="C37" i="29" s="1"/>
  <c r="H9" i="34"/>
  <c r="F9" i="34"/>
  <c r="B22" i="34" s="1"/>
  <c r="B35" i="29"/>
  <c r="C35" i="29" s="1"/>
  <c r="F7" i="24"/>
  <c r="H7" i="24"/>
  <c r="K43" i="24"/>
  <c r="B8" i="35"/>
  <c r="F7" i="34"/>
  <c r="H7" i="34"/>
  <c r="B20" i="34"/>
  <c r="K46" i="24"/>
  <c r="B20" i="24"/>
  <c r="B12" i="35"/>
  <c r="H10" i="24"/>
  <c r="F10" i="24"/>
  <c r="H10" i="34"/>
  <c r="F10" i="34"/>
  <c r="B23" i="34" s="1"/>
  <c r="B36" i="29"/>
  <c r="C36" i="29" s="1"/>
  <c r="K44" i="24"/>
  <c r="H8" i="24"/>
  <c r="F8" i="24"/>
  <c r="B9" i="35"/>
  <c r="H8" i="34"/>
  <c r="F8" i="34"/>
  <c r="B21" i="34"/>
  <c r="H6" i="24"/>
  <c r="B14" i="24"/>
  <c r="K42" i="24"/>
  <c r="B7" i="35"/>
  <c r="F6" i="24"/>
  <c r="F6" i="34"/>
  <c r="B13" i="34"/>
  <c r="F13" i="34" s="1"/>
  <c r="H6" i="34"/>
  <c r="B19" i="34"/>
  <c r="B13" i="40"/>
  <c r="J32" i="47"/>
  <c r="J35" i="47" s="1"/>
  <c r="J37" i="47" s="1"/>
  <c r="C35" i="47"/>
  <c r="C37" i="47" s="1"/>
  <c r="H11" i="24"/>
  <c r="F11" i="24"/>
  <c r="K47" i="24"/>
  <c r="B11" i="35"/>
  <c r="K45" i="24"/>
  <c r="F9" i="24"/>
  <c r="H9" i="24"/>
  <c r="B10" i="35"/>
  <c r="B38" i="29"/>
  <c r="C38" i="29" s="1"/>
  <c r="B14" i="29"/>
  <c r="B28" i="29" s="1"/>
  <c r="B41" i="29" s="1"/>
  <c r="C41" i="29" s="1"/>
  <c r="B21" i="29"/>
  <c r="F23" i="34" l="1"/>
  <c r="H23" i="34"/>
  <c r="F22" i="34"/>
  <c r="H22" i="34"/>
  <c r="M9" i="24"/>
  <c r="K9" i="24"/>
  <c r="K11" i="24"/>
  <c r="M11" i="24"/>
  <c r="J42" i="47"/>
  <c r="D38" i="47"/>
  <c r="F38" i="47"/>
  <c r="H38" i="47"/>
  <c r="E38" i="47"/>
  <c r="G38" i="47"/>
  <c r="I38" i="47"/>
  <c r="M6" i="24"/>
  <c r="K50" i="24"/>
  <c r="K52" i="24"/>
  <c r="F14" i="24"/>
  <c r="H21" i="34"/>
  <c r="F21" i="34"/>
  <c r="K9" i="35"/>
  <c r="C9" i="35"/>
  <c r="K12" i="35"/>
  <c r="C12" i="35"/>
  <c r="H20" i="34"/>
  <c r="F20" i="34"/>
  <c r="C8" i="35"/>
  <c r="K8" i="35"/>
  <c r="K7" i="24"/>
  <c r="M7" i="24"/>
  <c r="K11" i="35"/>
  <c r="C11" i="35"/>
  <c r="B34" i="29"/>
  <c r="C34" i="29" s="1"/>
  <c r="C10" i="35"/>
  <c r="K10" i="35"/>
  <c r="C42" i="47"/>
  <c r="C38" i="47"/>
  <c r="B6" i="29"/>
  <c r="B5" i="40"/>
  <c r="B5" i="34"/>
  <c r="B5" i="24"/>
  <c r="B26" i="34"/>
  <c r="F19" i="34"/>
  <c r="F26" i="34" s="1"/>
  <c r="H19" i="34"/>
  <c r="B28" i="34"/>
  <c r="F28" i="34" s="1"/>
  <c r="K7" i="35"/>
  <c r="B15" i="35"/>
  <c r="C7" i="35"/>
  <c r="M8" i="24"/>
  <c r="K8" i="24"/>
  <c r="M10" i="24"/>
  <c r="K10" i="24"/>
  <c r="J38" i="47" l="1"/>
  <c r="B12" i="24"/>
  <c r="C5" i="24" s="1"/>
  <c r="H5" i="24"/>
  <c r="F5" i="24"/>
  <c r="F12" i="24" s="1"/>
  <c r="K41" i="24"/>
  <c r="K48" i="24" s="1"/>
  <c r="B6" i="35"/>
  <c r="B11" i="40"/>
  <c r="C5" i="40" s="1"/>
  <c r="M12" i="24"/>
  <c r="C15" i="35"/>
  <c r="K15" i="35"/>
  <c r="B11" i="34"/>
  <c r="F5" i="34"/>
  <c r="F11" i="34" s="1"/>
  <c r="H5" i="34"/>
  <c r="B18" i="34"/>
  <c r="B12" i="29"/>
  <c r="B20" i="29"/>
  <c r="K12" i="24"/>
  <c r="B33" i="29" l="1"/>
  <c r="C33" i="29" s="1"/>
  <c r="B26" i="29"/>
  <c r="C20" i="29" s="1"/>
  <c r="H18" i="34"/>
  <c r="F18" i="34"/>
  <c r="F24" i="34" s="1"/>
  <c r="B24" i="34"/>
  <c r="H24" i="34" s="1"/>
  <c r="C18" i="34"/>
  <c r="C9" i="34"/>
  <c r="G9" i="34" s="1"/>
  <c r="C10" i="34"/>
  <c r="G10" i="34" s="1"/>
  <c r="C8" i="34"/>
  <c r="G8" i="34" s="1"/>
  <c r="C6" i="34"/>
  <c r="G6" i="34" s="1"/>
  <c r="C7" i="34"/>
  <c r="G7" i="34" s="1"/>
  <c r="C22" i="34"/>
  <c r="G22" i="34" s="1"/>
  <c r="C20" i="34"/>
  <c r="G20" i="34" s="1"/>
  <c r="C19" i="34"/>
  <c r="C23" i="34"/>
  <c r="G23" i="34" s="1"/>
  <c r="C21" i="34"/>
  <c r="G21" i="34" s="1"/>
  <c r="C6" i="35"/>
  <c r="K6" i="35"/>
  <c r="B13" i="35"/>
  <c r="C5" i="34"/>
  <c r="C9" i="40"/>
  <c r="C10" i="40"/>
  <c r="C6" i="40"/>
  <c r="C8" i="40"/>
  <c r="C7" i="40"/>
  <c r="G5" i="24"/>
  <c r="C8" i="24"/>
  <c r="G8" i="24" s="1"/>
  <c r="C6" i="24"/>
  <c r="G6" i="24" s="1"/>
  <c r="C11" i="24"/>
  <c r="G11" i="24" s="1"/>
  <c r="C9" i="24"/>
  <c r="G9" i="24" s="1"/>
  <c r="C7" i="24"/>
  <c r="G7" i="24" s="1"/>
  <c r="C10" i="24"/>
  <c r="G10" i="24" s="1"/>
  <c r="C11" i="40" l="1"/>
  <c r="C12" i="24"/>
  <c r="G5" i="34"/>
  <c r="C11" i="34"/>
  <c r="C13" i="35"/>
  <c r="K13" i="35"/>
  <c r="G19" i="34"/>
  <c r="C26" i="34"/>
  <c r="C24" i="34"/>
  <c r="G18" i="34"/>
  <c r="B39" i="29"/>
  <c r="C39" i="29" s="1"/>
  <c r="C24" i="29"/>
  <c r="C25" i="29"/>
  <c r="C22" i="29"/>
  <c r="C23" i="29"/>
  <c r="C21"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D1" authorId="0" shapeId="0" xr:uid="{00000000-0006-0000-0000-000001000000}">
      <text>
        <r>
          <rPr>
            <sz val="8"/>
            <color indexed="81"/>
            <rFont val="Tahoma"/>
            <family val="2"/>
          </rPr>
          <t>Input cell.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Austin Energy</author>
    <author>carlton</author>
  </authors>
  <commentList>
    <comment ref="I4" authorId="0" shapeId="0" xr:uid="{00000000-0006-0000-0A00-000001000000}">
      <text>
        <r>
          <rPr>
            <b/>
            <sz val="8"/>
            <color indexed="81"/>
            <rFont val="Tahoma"/>
            <family val="2"/>
          </rPr>
          <t>Austin Energy:</t>
        </r>
        <r>
          <rPr>
            <sz val="8"/>
            <color indexed="81"/>
            <rFont val="Tahoma"/>
            <family val="2"/>
          </rPr>
          <t xml:space="preserve">
Percentage POINTS change from FY02 Budget to FY03 Draft allocations
</t>
        </r>
      </text>
    </comment>
    <comment ref="J4" authorId="0" shapeId="0" xr:uid="{00000000-0006-0000-0A00-000002000000}">
      <text>
        <r>
          <rPr>
            <b/>
            <sz val="8"/>
            <color indexed="81"/>
            <rFont val="Tahoma"/>
            <family val="2"/>
          </rPr>
          <t>Austin Energy:</t>
        </r>
        <r>
          <rPr>
            <sz val="8"/>
            <color indexed="81"/>
            <rFont val="Tahoma"/>
            <family val="2"/>
          </rPr>
          <t xml:space="preserve">
Overall percent change
</t>
        </r>
      </text>
    </comment>
    <comment ref="F13" authorId="1" shapeId="0" xr:uid="{00000000-0006-0000-0A00-000003000000}">
      <text>
        <r>
          <rPr>
            <b/>
            <sz val="8"/>
            <color indexed="81"/>
            <rFont val="Tahoma"/>
            <family val="2"/>
          </rPr>
          <t>Carlton:</t>
        </r>
        <r>
          <rPr>
            <sz val="8"/>
            <color indexed="81"/>
            <rFont val="Tahoma"/>
            <family val="2"/>
          </rPr>
          <t xml:space="preserve">
Reimbursement to AE $10,319,496 for FY2004 was  distributed to Orgs CC's 8800 and a Personnel worksheet of employees working in AE ITT's orgs 8820, 8322, 8323, 8324, 8325, 8324, 8325, 8327, 8329, 8330, 8331, &amp; 8341</t>
        </r>
      </text>
    </comment>
    <comment ref="G17" authorId="0" shapeId="0" xr:uid="{00000000-0006-0000-0A00-000004000000}">
      <text>
        <r>
          <rPr>
            <b/>
            <sz val="8"/>
            <color indexed="81"/>
            <rFont val="Tahoma"/>
            <family val="2"/>
          </rPr>
          <t>Austin Energy:</t>
        </r>
        <r>
          <rPr>
            <sz val="8"/>
            <color indexed="81"/>
            <rFont val="Tahoma"/>
            <family val="2"/>
          </rPr>
          <t xml:space="preserve">
Percentage POINTS change from FY02 Budget to FY03 Draft allocations
</t>
        </r>
      </text>
    </comment>
    <comment ref="H17" authorId="0" shapeId="0" xr:uid="{00000000-0006-0000-0A00-000005000000}">
      <text>
        <r>
          <rPr>
            <b/>
            <sz val="8"/>
            <color indexed="81"/>
            <rFont val="Tahoma"/>
            <family val="2"/>
          </rPr>
          <t>Austin Energy:</t>
        </r>
        <r>
          <rPr>
            <sz val="8"/>
            <color indexed="81"/>
            <rFont val="Tahoma"/>
            <family val="2"/>
          </rPr>
          <t xml:space="preserve">
Overall percent change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Austin Energy</author>
    <author>carlton</author>
  </authors>
  <commentList>
    <comment ref="G4" authorId="0" shapeId="0" xr:uid="{00000000-0006-0000-0B00-000001000000}">
      <text>
        <r>
          <rPr>
            <b/>
            <sz val="8"/>
            <color indexed="81"/>
            <rFont val="Tahoma"/>
            <family val="2"/>
          </rPr>
          <t>Austin Energy:</t>
        </r>
        <r>
          <rPr>
            <sz val="8"/>
            <color indexed="81"/>
            <rFont val="Tahoma"/>
            <family val="2"/>
          </rPr>
          <t xml:space="preserve">
Percentage POINTS change from FY02 Budget to FY03 Draft allocations
</t>
        </r>
      </text>
    </comment>
    <comment ref="H4" authorId="0" shapeId="0" xr:uid="{00000000-0006-0000-0B00-000002000000}">
      <text>
        <r>
          <rPr>
            <b/>
            <sz val="8"/>
            <color indexed="81"/>
            <rFont val="Tahoma"/>
            <family val="2"/>
          </rPr>
          <t>Austin Energy:</t>
        </r>
        <r>
          <rPr>
            <sz val="8"/>
            <color indexed="81"/>
            <rFont val="Tahoma"/>
            <family val="2"/>
          </rPr>
          <t xml:space="preserve">
Overall percent change
</t>
        </r>
      </text>
    </comment>
    <comment ref="D13" authorId="1" shapeId="0" xr:uid="{00000000-0006-0000-0B00-000003000000}">
      <text>
        <r>
          <rPr>
            <b/>
            <sz val="8"/>
            <color indexed="81"/>
            <rFont val="Tahoma"/>
            <family val="2"/>
          </rPr>
          <t>Carlton:</t>
        </r>
        <r>
          <rPr>
            <sz val="8"/>
            <color indexed="81"/>
            <rFont val="Tahoma"/>
            <family val="2"/>
          </rPr>
          <t xml:space="preserve">
Reimbursement to AE $10,319,496 for FY2004 was  distributed to Orgs CC's 8800 and a Personnel worksheet of employees working in AE ITT's orgs 8820, 8322, 8323, 8324, 8325, 8324, 8325, 8327, 8329, 8330, 8331, &amp; 8341</t>
        </r>
      </text>
    </comment>
    <comment ref="G17" authorId="0" shapeId="0" xr:uid="{00000000-0006-0000-0B00-000004000000}">
      <text>
        <r>
          <rPr>
            <b/>
            <sz val="8"/>
            <color indexed="81"/>
            <rFont val="Tahoma"/>
            <family val="2"/>
          </rPr>
          <t>Austin Energy:</t>
        </r>
        <r>
          <rPr>
            <sz val="8"/>
            <color indexed="81"/>
            <rFont val="Tahoma"/>
            <family val="2"/>
          </rPr>
          <t xml:space="preserve">
Percentage POINTS change from FY02 Budget to FY03 Draft allocations
</t>
        </r>
      </text>
    </comment>
    <comment ref="H17" authorId="0" shapeId="0" xr:uid="{00000000-0006-0000-0B00-000005000000}">
      <text>
        <r>
          <rPr>
            <b/>
            <sz val="8"/>
            <color indexed="81"/>
            <rFont val="Tahoma"/>
            <family val="2"/>
          </rPr>
          <t>Austin Energy:</t>
        </r>
        <r>
          <rPr>
            <sz val="8"/>
            <color indexed="81"/>
            <rFont val="Tahoma"/>
            <family val="2"/>
          </rPr>
          <t xml:space="preserve">
Overall percent change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Austin Energy</author>
  </authors>
  <commentList>
    <comment ref="G4" authorId="0" shapeId="0" xr:uid="{00000000-0006-0000-0D00-000001000000}">
      <text>
        <r>
          <rPr>
            <b/>
            <sz val="8"/>
            <color indexed="81"/>
            <rFont val="Tahoma"/>
            <family val="2"/>
          </rPr>
          <t>Austin Energy:</t>
        </r>
        <r>
          <rPr>
            <sz val="8"/>
            <color indexed="81"/>
            <rFont val="Tahoma"/>
            <family val="2"/>
          </rPr>
          <t xml:space="preserve">
Percentage POINTS change from FY02 Budget to FY03 Draft allocations
</t>
        </r>
      </text>
    </comment>
    <comment ref="H4" authorId="0" shapeId="0" xr:uid="{00000000-0006-0000-0D00-000002000000}">
      <text>
        <r>
          <rPr>
            <b/>
            <sz val="8"/>
            <color indexed="81"/>
            <rFont val="Tahoma"/>
            <family val="2"/>
          </rPr>
          <t>Austin Energy:</t>
        </r>
        <r>
          <rPr>
            <sz val="8"/>
            <color indexed="81"/>
            <rFont val="Tahoma"/>
            <family val="2"/>
          </rPr>
          <t xml:space="preserve">
Overall percent change
</t>
        </r>
      </text>
    </comment>
    <comment ref="G40" authorId="0" shapeId="0" xr:uid="{00000000-0006-0000-0D00-000003000000}">
      <text>
        <r>
          <rPr>
            <b/>
            <sz val="8"/>
            <color rgb="FF000000"/>
            <rFont val="Tahoma"/>
            <family val="2"/>
          </rPr>
          <t>Austin Energy:</t>
        </r>
        <r>
          <rPr>
            <sz val="8"/>
            <color rgb="FF000000"/>
            <rFont val="Tahoma"/>
            <family val="2"/>
          </rPr>
          <t xml:space="preserve">
Percentage POINTS change from FY02 Budget to FY03 Draft allocations
</t>
        </r>
      </text>
    </comment>
    <comment ref="H40" authorId="0" shapeId="0" xr:uid="{00000000-0006-0000-0D00-000004000000}">
      <text>
        <r>
          <rPr>
            <b/>
            <sz val="8"/>
            <color rgb="FF000000"/>
            <rFont val="Tahoma"/>
            <family val="2"/>
          </rPr>
          <t>Austin Energy:</t>
        </r>
        <r>
          <rPr>
            <sz val="8"/>
            <color rgb="FF000000"/>
            <rFont val="Tahoma"/>
            <family val="2"/>
          </rPr>
          <t xml:space="preserve">
Overall percent change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carlton</author>
    <author>Austin Energy</author>
    <author>sandersp</author>
  </authors>
  <commentList>
    <comment ref="B4" authorId="0" shapeId="0" xr:uid="{00000000-0006-0000-1000-000001000000}">
      <text>
        <r>
          <rPr>
            <b/>
            <sz val="8"/>
            <color indexed="81"/>
            <rFont val="Tahoma"/>
            <family val="2"/>
          </rPr>
          <t>Carlton:</t>
        </r>
        <r>
          <rPr>
            <sz val="8"/>
            <color indexed="81"/>
            <rFont val="Tahoma"/>
            <family val="2"/>
          </rPr>
          <t xml:space="preserve">
See bills by Utility AI6</t>
        </r>
      </text>
    </comment>
    <comment ref="A5" authorId="1" shapeId="0" xr:uid="{00000000-0006-0000-1000-000002000000}">
      <text>
        <r>
          <rPr>
            <b/>
            <sz val="8"/>
            <color indexed="81"/>
            <rFont val="Tahoma"/>
            <family val="2"/>
          </rPr>
          <t>Austin Energy:</t>
        </r>
        <r>
          <rPr>
            <sz val="8"/>
            <color indexed="81"/>
            <rFont val="Tahoma"/>
            <family val="2"/>
          </rPr>
          <t xml:space="preserve">
New for FY03 due to new Org 8820.</t>
        </r>
      </text>
    </comment>
    <comment ref="B5" authorId="0" shapeId="0" xr:uid="{00000000-0006-0000-1000-000003000000}">
      <text>
        <r>
          <rPr>
            <b/>
            <sz val="8"/>
            <color indexed="81"/>
            <rFont val="Tahoma"/>
            <family val="2"/>
          </rPr>
          <t>Carlton:</t>
        </r>
        <r>
          <rPr>
            <sz val="8"/>
            <color indexed="81"/>
            <rFont val="Tahoma"/>
            <family val="2"/>
          </rPr>
          <t xml:space="preserve">
See bills by utility AI66</t>
        </r>
      </text>
    </comment>
    <comment ref="B6" authorId="0" shapeId="0" xr:uid="{00000000-0006-0000-1000-000004000000}">
      <text>
        <r>
          <rPr>
            <b/>
            <sz val="8"/>
            <color indexed="81"/>
            <rFont val="Tahoma"/>
            <family val="2"/>
          </rPr>
          <t>Carlton:</t>
        </r>
        <r>
          <rPr>
            <sz val="8"/>
            <color indexed="81"/>
            <rFont val="Tahoma"/>
            <family val="2"/>
          </rPr>
          <t xml:space="preserve">
See bills by utility AI19</t>
        </r>
      </text>
    </comment>
    <comment ref="B7" authorId="0" shapeId="0" xr:uid="{00000000-0006-0000-1000-000005000000}">
      <text>
        <r>
          <rPr>
            <b/>
            <sz val="8"/>
            <color indexed="81"/>
            <rFont val="Tahoma"/>
            <family val="2"/>
          </rPr>
          <t>Carlton:</t>
        </r>
        <r>
          <rPr>
            <sz val="8"/>
            <color indexed="81"/>
            <rFont val="Tahoma"/>
            <family val="2"/>
          </rPr>
          <t xml:space="preserve">
Does not include bills from other than E, W, &amp; WW to determine another percentage for distribution of certain orgs, 8807, 8811, 8813, 8818, &amp; 8817</t>
        </r>
      </text>
    </comment>
    <comment ref="B8" authorId="0" shapeId="0" xr:uid="{00000000-0006-0000-1000-000006000000}">
      <text>
        <r>
          <rPr>
            <b/>
            <sz val="8"/>
            <color indexed="81"/>
            <rFont val="Tahoma"/>
            <family val="2"/>
          </rPr>
          <t>Carlton:</t>
        </r>
        <r>
          <rPr>
            <sz val="8"/>
            <color indexed="81"/>
            <rFont val="Tahoma"/>
            <family val="2"/>
          </rPr>
          <t xml:space="preserve">
See tab for Service orders B20</t>
        </r>
      </text>
    </comment>
    <comment ref="D8" authorId="1" shapeId="0" xr:uid="{00000000-0006-0000-1000-000007000000}">
      <text>
        <r>
          <rPr>
            <b/>
            <sz val="8"/>
            <color indexed="81"/>
            <rFont val="Tahoma"/>
            <family val="2"/>
          </rPr>
          <t>Austin Energy:</t>
        </r>
        <r>
          <rPr>
            <sz val="8"/>
            <color indexed="81"/>
            <rFont val="Tahoma"/>
            <family val="2"/>
          </rPr>
          <t xml:space="preserve">
From FY02 allocations.  There are no actual Wastewater service orders; this percent was used to remain consistent with the FY02 (KPMG) methodology. </t>
        </r>
      </text>
    </comment>
    <comment ref="B9" authorId="0" shapeId="0" xr:uid="{00000000-0006-0000-1000-000008000000}">
      <text>
        <r>
          <rPr>
            <b/>
            <sz val="8"/>
            <color indexed="81"/>
            <rFont val="Tahoma"/>
            <family val="2"/>
          </rPr>
          <t>Carlton:</t>
        </r>
        <r>
          <rPr>
            <sz val="8"/>
            <color indexed="81"/>
            <rFont val="Tahoma"/>
            <family val="2"/>
          </rPr>
          <t xml:space="preserve">
See tab Meters D43
</t>
        </r>
      </text>
    </comment>
    <comment ref="D9" authorId="1" shapeId="0" xr:uid="{00000000-0006-0000-1000-000009000000}">
      <text>
        <r>
          <rPr>
            <b/>
            <sz val="8"/>
            <color indexed="81"/>
            <rFont val="Tahoma"/>
            <family val="2"/>
          </rPr>
          <t>Austin Energy:</t>
        </r>
        <r>
          <rPr>
            <sz val="8"/>
            <color indexed="81"/>
            <rFont val="Tahoma"/>
            <family val="2"/>
          </rPr>
          <t xml:space="preserve">
From FY02 percents.  There are no wastewater meters.  Used this percent to remain consistent with FY02 (KPMG) methodology.</t>
        </r>
      </text>
    </comment>
    <comment ref="B10" authorId="2" shapeId="0" xr:uid="{00000000-0006-0000-1000-00000A000000}">
      <text>
        <r>
          <rPr>
            <b/>
            <sz val="10"/>
            <color indexed="81"/>
            <rFont val="Tahoma"/>
            <family val="2"/>
          </rPr>
          <t>sandersp:</t>
        </r>
        <r>
          <rPr>
            <sz val="10"/>
            <color indexed="81"/>
            <rFont val="Tahoma"/>
            <family val="2"/>
          </rPr>
          <t xml:space="preserve">
See Meters tab H45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carlton</author>
    <author>Austin Energy</author>
    <author>Pete Sanders</author>
    <author>JenkinsE</author>
  </authors>
  <commentList>
    <comment ref="D4" authorId="0" shapeId="0" xr:uid="{00000000-0006-0000-1100-000001000000}">
      <text>
        <r>
          <rPr>
            <sz val="8"/>
            <color indexed="81"/>
            <rFont val="Tahoma"/>
            <family val="2"/>
          </rPr>
          <t xml:space="preserve">
See CC Budget sheet from eCOMBS 3-21-14</t>
        </r>
      </text>
    </comment>
    <comment ref="C5" authorId="1" shapeId="0" xr:uid="{00000000-0006-0000-1100-000002000000}">
      <text>
        <r>
          <rPr>
            <b/>
            <sz val="8"/>
            <color indexed="81"/>
            <rFont val="Tahoma"/>
            <family val="2"/>
          </rPr>
          <t>Austin Energy:</t>
        </r>
        <r>
          <rPr>
            <sz val="8"/>
            <color indexed="81"/>
            <rFont val="Tahoma"/>
            <family val="2"/>
          </rPr>
          <t xml:space="preserve">
Per FTE Count History by Unit</t>
        </r>
      </text>
    </comment>
    <comment ref="D13" authorId="0" shapeId="0" xr:uid="{00000000-0006-0000-1100-000003000000}">
      <text>
        <r>
          <rPr>
            <sz val="10"/>
            <color indexed="81"/>
            <rFont val="Tahoma"/>
            <family val="2"/>
          </rPr>
          <t>From:
Org 8807 less CIS billing and less Postage all in org 8807</t>
        </r>
      </text>
    </comment>
    <comment ref="D14" authorId="0" shapeId="0" xr:uid="{00000000-0006-0000-1100-000004000000}">
      <text>
        <r>
          <rPr>
            <sz val="10"/>
            <color indexed="81"/>
            <rFont val="Tahoma"/>
            <family val="2"/>
          </rPr>
          <t>From Org 8807 object Code 6415 Postage</t>
        </r>
      </text>
    </comment>
    <comment ref="D20" authorId="0" shapeId="0" xr:uid="{00000000-0006-0000-1100-000005000000}">
      <text>
        <r>
          <rPr>
            <sz val="11"/>
            <color indexed="81"/>
            <rFont val="Tahoma"/>
            <family val="2"/>
          </rPr>
          <t xml:space="preserve">
Org 8813 objt 6404</t>
        </r>
        <r>
          <rPr>
            <sz val="8"/>
            <color indexed="81"/>
            <rFont val="Tahoma"/>
            <family val="2"/>
          </rPr>
          <t xml:space="preserve">
</t>
        </r>
      </text>
    </comment>
    <comment ref="D21" authorId="2" shapeId="0" xr:uid="{00000000-0006-0000-1100-000006000000}">
      <text>
        <r>
          <rPr>
            <sz val="8"/>
            <color indexed="81"/>
            <rFont val="Tahoma"/>
            <family val="2"/>
          </rPr>
          <t xml:space="preserve">
Less object code 6404</t>
        </r>
      </text>
    </comment>
    <comment ref="D29" authorId="3" shapeId="0" xr:uid="{00000000-0006-0000-1100-000007000000}">
      <text>
        <r>
          <rPr>
            <sz val="10"/>
            <color indexed="81"/>
            <rFont val="Tahoma"/>
            <family val="2"/>
          </rPr>
          <t xml:space="preserve">IBM / Orcom contract </t>
        </r>
      </text>
    </comment>
    <comment ref="C37" authorId="0" shapeId="0" xr:uid="{00000000-0006-0000-1100-000008000000}">
      <text>
        <r>
          <rPr>
            <sz val="8"/>
            <color indexed="81"/>
            <rFont val="Tahoma"/>
            <family val="2"/>
          </rPr>
          <t xml:space="preserve">Does not include 13.5 FTEs 8821, 311 Call Center </t>
        </r>
      </text>
    </comment>
    <comment ref="D40" authorId="0" shapeId="0" xr:uid="{00000000-0006-0000-1100-000009000000}">
      <text>
        <r>
          <rPr>
            <sz val="10"/>
            <color indexed="81"/>
            <rFont val="Tahoma"/>
            <family val="2"/>
          </rPr>
          <t xml:space="preserve">
Amount </t>
        </r>
        <r>
          <rPr>
            <u/>
            <sz val="10"/>
            <color indexed="81"/>
            <rFont val="Tahoma"/>
            <family val="2"/>
          </rPr>
          <t>from</t>
        </r>
        <r>
          <rPr>
            <sz val="10"/>
            <color indexed="81"/>
            <rFont val="Tahoma"/>
            <family val="2"/>
          </rPr>
          <t xml:space="preserve"> AE IT area based on percent of time spent on CC projects.  </t>
        </r>
      </text>
    </comment>
    <comment ref="D41" authorId="0" shapeId="0" xr:uid="{00000000-0006-0000-1100-00000A000000}">
      <text>
        <r>
          <rPr>
            <sz val="11"/>
            <color indexed="81"/>
            <rFont val="Tahoma"/>
            <family val="2"/>
          </rPr>
          <t xml:space="preserve">
Based on AE's org 8341 for CIS accounting to get reimbursement for accounting services. </t>
        </r>
        <r>
          <rPr>
            <sz val="8"/>
            <color indexed="81"/>
            <rFont val="Tahoma"/>
            <family val="2"/>
          </rPr>
          <t xml:space="preserve">
</t>
        </r>
      </text>
    </comment>
    <comment ref="D42" authorId="0" shapeId="0" xr:uid="{00000000-0006-0000-1100-00000B000000}">
      <text>
        <r>
          <rPr>
            <sz val="8"/>
            <color indexed="81"/>
            <rFont val="Tahoma"/>
            <family val="2"/>
          </rPr>
          <t xml:space="preserve">
</t>
        </r>
        <r>
          <rPr>
            <sz val="12"/>
            <color indexed="81"/>
            <rFont val="Tahoma"/>
            <family val="2"/>
          </rPr>
          <t>Used  FY16 CTM Budgeted transfer amount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carlton</author>
    <author>Joseph Gonzales</author>
    <author>sandersp</author>
    <author>kutach</author>
  </authors>
  <commentList>
    <comment ref="C4" authorId="0" shapeId="0" xr:uid="{00000000-0006-0000-1200-000001000000}">
      <text>
        <r>
          <rPr>
            <sz val="8"/>
            <color indexed="81"/>
            <rFont val="Tahoma"/>
            <family val="2"/>
          </rPr>
          <t>100% Electric</t>
        </r>
      </text>
    </comment>
    <comment ref="C5" authorId="0" shapeId="0" xr:uid="{00000000-0006-0000-1200-000002000000}">
      <text>
        <r>
          <rPr>
            <sz val="8"/>
            <color indexed="81"/>
            <rFont val="Tahoma"/>
            <family val="2"/>
          </rPr>
          <t xml:space="preserve">
Allocated by Service Revenue By Utility</t>
        </r>
      </text>
    </comment>
    <comment ref="C6" authorId="0" shapeId="0" xr:uid="{00000000-0006-0000-1200-000003000000}">
      <text>
        <r>
          <rPr>
            <sz val="8"/>
            <color indexed="81"/>
            <rFont val="Tahoma"/>
            <family val="2"/>
          </rPr>
          <t>Allocated by Service Revenue By Utility</t>
        </r>
      </text>
    </comment>
    <comment ref="D6" authorId="0" shapeId="0" xr:uid="{00000000-0006-0000-1200-000004000000}">
      <text>
        <r>
          <rPr>
            <sz val="8"/>
            <color indexed="81"/>
            <rFont val="Tahoma"/>
            <family val="2"/>
          </rPr>
          <t>Allocated by Service Revenue By Utility</t>
        </r>
      </text>
    </comment>
    <comment ref="E6" authorId="0" shapeId="0" xr:uid="{00000000-0006-0000-1200-000005000000}">
      <text>
        <r>
          <rPr>
            <sz val="8"/>
            <color indexed="81"/>
            <rFont val="Tahoma"/>
            <family val="2"/>
          </rPr>
          <t>Allocated by Service Revenue By Utility</t>
        </r>
      </text>
    </comment>
    <comment ref="F6" authorId="0" shapeId="0" xr:uid="{00000000-0006-0000-1200-000006000000}">
      <text>
        <r>
          <rPr>
            <sz val="8"/>
            <color indexed="81"/>
            <rFont val="Tahoma"/>
            <family val="2"/>
          </rPr>
          <t>Allocated by Service Revenue By Utility</t>
        </r>
      </text>
    </comment>
    <comment ref="G6" authorId="0" shapeId="0" xr:uid="{00000000-0006-0000-1200-000007000000}">
      <text>
        <r>
          <rPr>
            <sz val="8"/>
            <color indexed="81"/>
            <rFont val="Tahoma"/>
            <family val="2"/>
          </rPr>
          <t>Allocated by Service Revenue By Utility</t>
        </r>
      </text>
    </comment>
    <comment ref="H6" authorId="0" shapeId="0" xr:uid="{00000000-0006-0000-1200-000008000000}">
      <text>
        <r>
          <rPr>
            <sz val="8"/>
            <color indexed="81"/>
            <rFont val="Tahoma"/>
            <family val="2"/>
          </rPr>
          <t>Allocated by Service Revenue By Utility</t>
        </r>
      </text>
    </comment>
    <comment ref="I6" authorId="0" shapeId="0" xr:uid="{00000000-0006-0000-1200-000009000000}">
      <text>
        <r>
          <rPr>
            <sz val="8"/>
            <color indexed="81"/>
            <rFont val="Tahoma"/>
            <family val="2"/>
          </rPr>
          <t>Allocated by Service Revenue By Utility</t>
        </r>
      </text>
    </comment>
    <comment ref="C7" authorId="0" shapeId="0" xr:uid="{00000000-0006-0000-1200-00000A000000}">
      <text>
        <r>
          <rPr>
            <sz val="8"/>
            <color indexed="81"/>
            <rFont val="Tahoma"/>
            <family val="2"/>
          </rPr>
          <t>Bills by E, W, WW only</t>
        </r>
      </text>
    </comment>
    <comment ref="C8" authorId="0" shapeId="0" xr:uid="{00000000-0006-0000-1200-00000B000000}">
      <text>
        <r>
          <rPr>
            <sz val="8"/>
            <color indexed="81"/>
            <rFont val="Tahoma"/>
            <family val="2"/>
          </rPr>
          <t>Bills by Utility</t>
        </r>
      </text>
    </comment>
    <comment ref="C9" authorId="0" shapeId="0" xr:uid="{00000000-0006-0000-1200-00000C000000}">
      <text>
        <r>
          <rPr>
            <sz val="8"/>
            <color indexed="81"/>
            <rFont val="Tahoma"/>
            <family val="2"/>
          </rPr>
          <t>Service Orders by Utility</t>
        </r>
      </text>
    </comment>
    <comment ref="C10" authorId="0" shapeId="0" xr:uid="{00000000-0006-0000-1200-00000D000000}">
      <text>
        <r>
          <rPr>
            <sz val="8"/>
            <color indexed="81"/>
            <rFont val="Tahoma"/>
            <family val="2"/>
          </rPr>
          <t>Number of meters by utility including a percent set aside for non-metered Wastewater</t>
        </r>
      </text>
    </comment>
    <comment ref="C11" authorId="0" shapeId="0" xr:uid="{00000000-0006-0000-1200-00000E000000}">
      <text>
        <r>
          <rPr>
            <sz val="8"/>
            <color indexed="81"/>
            <rFont val="Tahoma"/>
            <family val="2"/>
          </rPr>
          <t>Bills by E, W, WW only</t>
        </r>
      </text>
    </comment>
    <comment ref="C12" authorId="0" shapeId="0" xr:uid="{00000000-0006-0000-1200-00000F000000}">
      <text>
        <r>
          <rPr>
            <sz val="8"/>
            <color indexed="81"/>
            <rFont val="Tahoma"/>
            <family val="2"/>
          </rPr>
          <t>Service Orders by Utility</t>
        </r>
      </text>
    </comment>
    <comment ref="C13" authorId="0" shapeId="0" xr:uid="{00000000-0006-0000-1200-000010000000}">
      <text>
        <r>
          <rPr>
            <sz val="8"/>
            <color indexed="81"/>
            <rFont val="Tahoma"/>
            <family val="2"/>
          </rPr>
          <t>Total Meters by Utility</t>
        </r>
      </text>
    </comment>
    <comment ref="D13" authorId="1" shapeId="0" xr:uid="{00000000-0006-0000-1200-000011000000}">
      <text>
        <r>
          <rPr>
            <b/>
            <sz val="9"/>
            <color indexed="81"/>
            <rFont val="Tahoma"/>
            <family val="2"/>
          </rPr>
          <t>Joseph Gonzales:</t>
        </r>
        <r>
          <rPr>
            <sz val="9"/>
            <color indexed="81"/>
            <rFont val="Tahoma"/>
            <family val="2"/>
          </rPr>
          <t xml:space="preserve">
Change to 75/25 split between Water/Wastewater</t>
        </r>
      </text>
    </comment>
    <comment ref="C14" authorId="0" shapeId="0" xr:uid="{00000000-0006-0000-1200-000012000000}">
      <text>
        <r>
          <rPr>
            <sz val="8"/>
            <color indexed="81"/>
            <rFont val="Tahoma"/>
            <family val="2"/>
          </rPr>
          <t>100% AE</t>
        </r>
      </text>
    </comment>
    <comment ref="C15" authorId="0" shapeId="0" xr:uid="{00000000-0006-0000-1200-000013000000}">
      <text>
        <r>
          <rPr>
            <sz val="8"/>
            <color indexed="81"/>
            <rFont val="Tahoma"/>
            <family val="2"/>
          </rPr>
          <t>Allocated by Service Revenue By Utility</t>
        </r>
      </text>
    </comment>
    <comment ref="C16" authorId="0" shapeId="0" xr:uid="{00000000-0006-0000-1200-000014000000}">
      <text>
        <r>
          <rPr>
            <sz val="8"/>
            <color indexed="81"/>
            <rFont val="Tahoma"/>
            <family val="2"/>
          </rPr>
          <t>Allocated by Service Revenue By Utility</t>
        </r>
      </text>
    </comment>
    <comment ref="C17" authorId="0" shapeId="0" xr:uid="{00000000-0006-0000-1200-000015000000}">
      <text>
        <r>
          <rPr>
            <sz val="8"/>
            <color indexed="81"/>
            <rFont val="Tahoma"/>
            <family val="2"/>
          </rPr>
          <t>100% AE</t>
        </r>
      </text>
    </comment>
    <comment ref="C18" authorId="0" shapeId="0" xr:uid="{00000000-0006-0000-1200-000016000000}">
      <text>
        <r>
          <rPr>
            <sz val="8"/>
            <color indexed="81"/>
            <rFont val="Tahoma"/>
            <family val="2"/>
          </rPr>
          <t>Bills by E, W, WW only</t>
        </r>
      </text>
    </comment>
    <comment ref="C19" authorId="0" shapeId="0" xr:uid="{00000000-0006-0000-1200-000017000000}">
      <text>
        <r>
          <rPr>
            <sz val="8"/>
            <color indexed="81"/>
            <rFont val="Tahoma"/>
            <family val="2"/>
          </rPr>
          <t>Bills by E, W, WW only</t>
        </r>
      </text>
    </comment>
    <comment ref="C20" authorId="0" shapeId="0" xr:uid="{00000000-0006-0000-1200-000018000000}">
      <text>
        <r>
          <rPr>
            <sz val="8"/>
            <color indexed="81"/>
            <rFont val="Tahoma"/>
            <family val="2"/>
          </rPr>
          <t>Meters by Utility</t>
        </r>
      </text>
    </comment>
    <comment ref="C21" authorId="0" shapeId="0" xr:uid="{00000000-0006-0000-1200-000019000000}">
      <text>
        <r>
          <rPr>
            <sz val="8"/>
            <color indexed="81"/>
            <rFont val="Tahoma"/>
            <family val="2"/>
          </rPr>
          <t>Service Revenue by E,W,WW only</t>
        </r>
      </text>
    </comment>
    <comment ref="C22" authorId="0" shapeId="0" xr:uid="{00000000-0006-0000-1200-00001A000000}">
      <text>
        <r>
          <rPr>
            <sz val="8"/>
            <color indexed="81"/>
            <rFont val="Tahoma"/>
            <family val="2"/>
          </rPr>
          <t>Allocated by Service Revenue By Utility</t>
        </r>
      </text>
    </comment>
    <comment ref="C23" authorId="2" shapeId="0" xr:uid="{00000000-0006-0000-1200-00001B000000}">
      <text>
        <r>
          <rPr>
            <sz val="10"/>
            <color indexed="81"/>
            <rFont val="Tahoma"/>
            <family val="2"/>
          </rPr>
          <t>Allocated by Service Revenue By Utility</t>
        </r>
      </text>
    </comment>
    <comment ref="C24" authorId="3" shapeId="0" xr:uid="{00000000-0006-0000-1200-00001C000000}">
      <text>
        <r>
          <rPr>
            <b/>
            <sz val="8"/>
            <color indexed="81"/>
            <rFont val="Tahoma"/>
            <family val="2"/>
          </rPr>
          <t>Bills by E, W, WW</t>
        </r>
        <r>
          <rPr>
            <sz val="8"/>
            <color indexed="81"/>
            <rFont val="Tahoma"/>
            <family val="2"/>
          </rPr>
          <t xml:space="preserve">
</t>
        </r>
      </text>
    </comment>
    <comment ref="C25" authorId="2" shapeId="0" xr:uid="{00000000-0006-0000-1200-00001D000000}">
      <text>
        <r>
          <rPr>
            <sz val="10"/>
            <color indexed="81"/>
            <rFont val="Tahoma"/>
            <family val="2"/>
          </rPr>
          <t xml:space="preserve">
Allocated by Service Revenue By Utility</t>
        </r>
      </text>
    </comment>
    <comment ref="C26" authorId="2" shapeId="0" xr:uid="{00000000-0006-0000-1200-00001E000000}">
      <text>
        <r>
          <rPr>
            <sz val="10"/>
            <color indexed="81"/>
            <rFont val="Tahoma"/>
            <family val="2"/>
          </rPr>
          <t xml:space="preserve">
Allocated by bills By Utility</t>
        </r>
      </text>
    </comment>
    <comment ref="C31" authorId="0" shapeId="0" xr:uid="{00000000-0006-0000-1200-00001F000000}">
      <text>
        <r>
          <rPr>
            <b/>
            <sz val="8"/>
            <color indexed="81"/>
            <rFont val="Tahoma"/>
            <family val="2"/>
          </rPr>
          <t>Carlton:</t>
        </r>
        <r>
          <rPr>
            <sz val="8"/>
            <color indexed="81"/>
            <rFont val="Tahoma"/>
            <family val="2"/>
          </rPr>
          <t xml:space="preserve">
Allocated by Service Revenue By Utility</t>
        </r>
      </text>
    </comment>
    <comment ref="D31" authorId="0" shapeId="0" xr:uid="{00000000-0006-0000-1200-000020000000}">
      <text>
        <r>
          <rPr>
            <b/>
            <sz val="8"/>
            <color indexed="81"/>
            <rFont val="Tahoma"/>
            <family val="2"/>
          </rPr>
          <t>Carlton:</t>
        </r>
        <r>
          <rPr>
            <sz val="8"/>
            <color indexed="81"/>
            <rFont val="Tahoma"/>
            <family val="2"/>
          </rPr>
          <t xml:space="preserve">
Allocated by Service Revenue By Utility</t>
        </r>
      </text>
    </comment>
    <comment ref="E31" authorId="0" shapeId="0" xr:uid="{00000000-0006-0000-1200-000021000000}">
      <text>
        <r>
          <rPr>
            <b/>
            <sz val="8"/>
            <color indexed="81"/>
            <rFont val="Tahoma"/>
            <family val="2"/>
          </rPr>
          <t>Carlton:</t>
        </r>
        <r>
          <rPr>
            <sz val="8"/>
            <color indexed="81"/>
            <rFont val="Tahoma"/>
            <family val="2"/>
          </rPr>
          <t xml:space="preserve">
Allocated by Service Revenue By Utility</t>
        </r>
      </text>
    </comment>
    <comment ref="F31" authorId="0" shapeId="0" xr:uid="{00000000-0006-0000-1200-000022000000}">
      <text>
        <r>
          <rPr>
            <b/>
            <sz val="8"/>
            <color indexed="81"/>
            <rFont val="Tahoma"/>
            <family val="2"/>
          </rPr>
          <t>Carlton:</t>
        </r>
        <r>
          <rPr>
            <sz val="8"/>
            <color indexed="81"/>
            <rFont val="Tahoma"/>
            <family val="2"/>
          </rPr>
          <t xml:space="preserve">
Allocated by Service Revenue By Utility</t>
        </r>
      </text>
    </comment>
    <comment ref="G31" authorId="0" shapeId="0" xr:uid="{00000000-0006-0000-1200-000023000000}">
      <text>
        <r>
          <rPr>
            <b/>
            <sz val="8"/>
            <color indexed="81"/>
            <rFont val="Tahoma"/>
            <family val="2"/>
          </rPr>
          <t>Carlton:</t>
        </r>
        <r>
          <rPr>
            <sz val="8"/>
            <color indexed="81"/>
            <rFont val="Tahoma"/>
            <family val="2"/>
          </rPr>
          <t xml:space="preserve">
Allocated by Service Revenue By Utility</t>
        </r>
      </text>
    </comment>
    <comment ref="H31" authorId="0" shapeId="0" xr:uid="{00000000-0006-0000-1200-000024000000}">
      <text>
        <r>
          <rPr>
            <b/>
            <sz val="8"/>
            <color indexed="81"/>
            <rFont val="Tahoma"/>
            <family val="2"/>
          </rPr>
          <t>Carlton:</t>
        </r>
        <r>
          <rPr>
            <sz val="8"/>
            <color indexed="81"/>
            <rFont val="Tahoma"/>
            <family val="2"/>
          </rPr>
          <t xml:space="preserve">
Allocated by Service Revenue By Utility</t>
        </r>
      </text>
    </comment>
    <comment ref="I31" authorId="0" shapeId="0" xr:uid="{00000000-0006-0000-1200-000025000000}">
      <text>
        <r>
          <rPr>
            <b/>
            <sz val="8"/>
            <color indexed="81"/>
            <rFont val="Tahoma"/>
            <family val="2"/>
          </rPr>
          <t>Carlton:</t>
        </r>
        <r>
          <rPr>
            <sz val="8"/>
            <color indexed="81"/>
            <rFont val="Tahoma"/>
            <family val="2"/>
          </rPr>
          <t xml:space="preserve">
Allocated by Service Revenue By Utility</t>
        </r>
      </text>
    </comment>
    <comment ref="C32" authorId="0" shapeId="0" xr:uid="{00000000-0006-0000-1200-000026000000}">
      <text>
        <r>
          <rPr>
            <b/>
            <sz val="8"/>
            <color indexed="81"/>
            <rFont val="Tahoma"/>
            <family val="2"/>
          </rPr>
          <t>Carlton:</t>
        </r>
        <r>
          <rPr>
            <sz val="8"/>
            <color indexed="81"/>
            <rFont val="Tahoma"/>
            <family val="2"/>
          </rPr>
          <t xml:space="preserve">
Overall Percentage average</t>
        </r>
      </text>
    </comment>
    <comment ref="D32" authorId="0" shapeId="0" xr:uid="{00000000-0006-0000-1200-000027000000}">
      <text>
        <r>
          <rPr>
            <b/>
            <sz val="8"/>
            <color indexed="81"/>
            <rFont val="Tahoma"/>
            <family val="2"/>
          </rPr>
          <t>Carlton:</t>
        </r>
        <r>
          <rPr>
            <sz val="8"/>
            <color indexed="81"/>
            <rFont val="Tahoma"/>
            <family val="2"/>
          </rPr>
          <t xml:space="preserve">
Overall Percentage average</t>
        </r>
      </text>
    </comment>
    <comment ref="E32" authorId="0" shapeId="0" xr:uid="{00000000-0006-0000-1200-000028000000}">
      <text>
        <r>
          <rPr>
            <b/>
            <sz val="8"/>
            <color indexed="81"/>
            <rFont val="Tahoma"/>
            <family val="2"/>
          </rPr>
          <t>Carlton:</t>
        </r>
        <r>
          <rPr>
            <sz val="8"/>
            <color indexed="81"/>
            <rFont val="Tahoma"/>
            <family val="2"/>
          </rPr>
          <t xml:space="preserve">
Overall Percentage average</t>
        </r>
      </text>
    </comment>
    <comment ref="F32" authorId="0" shapeId="0" xr:uid="{00000000-0006-0000-1200-000029000000}">
      <text>
        <r>
          <rPr>
            <b/>
            <sz val="8"/>
            <color indexed="81"/>
            <rFont val="Tahoma"/>
            <family val="2"/>
          </rPr>
          <t>Carlton:</t>
        </r>
        <r>
          <rPr>
            <sz val="8"/>
            <color indexed="81"/>
            <rFont val="Tahoma"/>
            <family val="2"/>
          </rPr>
          <t xml:space="preserve">
Overall Percentage average</t>
        </r>
      </text>
    </comment>
    <comment ref="G32" authorId="0" shapeId="0" xr:uid="{00000000-0006-0000-1200-00002A000000}">
      <text>
        <r>
          <rPr>
            <b/>
            <sz val="8"/>
            <color indexed="81"/>
            <rFont val="Tahoma"/>
            <family val="2"/>
          </rPr>
          <t>Carlton:</t>
        </r>
        <r>
          <rPr>
            <sz val="8"/>
            <color indexed="81"/>
            <rFont val="Tahoma"/>
            <family val="2"/>
          </rPr>
          <t xml:space="preserve">
Overall Percentage average</t>
        </r>
      </text>
    </comment>
    <comment ref="H32" authorId="0" shapeId="0" xr:uid="{00000000-0006-0000-1200-00002B000000}">
      <text>
        <r>
          <rPr>
            <b/>
            <sz val="8"/>
            <color indexed="81"/>
            <rFont val="Tahoma"/>
            <family val="2"/>
          </rPr>
          <t>Carlton:</t>
        </r>
        <r>
          <rPr>
            <sz val="8"/>
            <color indexed="81"/>
            <rFont val="Tahoma"/>
            <family val="2"/>
          </rPr>
          <t xml:space="preserve">
Overall Percentage average</t>
        </r>
      </text>
    </comment>
    <comment ref="I32" authorId="0" shapeId="0" xr:uid="{00000000-0006-0000-1200-00002C000000}">
      <text>
        <r>
          <rPr>
            <b/>
            <sz val="8"/>
            <color indexed="81"/>
            <rFont val="Tahoma"/>
            <family val="2"/>
          </rPr>
          <t>Carlton:</t>
        </r>
        <r>
          <rPr>
            <sz val="8"/>
            <color indexed="81"/>
            <rFont val="Tahoma"/>
            <family val="2"/>
          </rPr>
          <t xml:space="preserve">
Overall Percentage average</t>
        </r>
      </text>
    </comment>
    <comment ref="C33" authorId="0" shapeId="0" xr:uid="{00000000-0006-0000-1200-00002D000000}">
      <text>
        <r>
          <rPr>
            <b/>
            <sz val="8"/>
            <color indexed="81"/>
            <rFont val="Tahoma"/>
            <family val="2"/>
          </rPr>
          <t>Carlton:</t>
        </r>
        <r>
          <rPr>
            <sz val="8"/>
            <color indexed="81"/>
            <rFont val="Tahoma"/>
            <family val="2"/>
          </rPr>
          <t xml:space="preserve">
Allocated by Service Revenue By Utility</t>
        </r>
      </text>
    </comment>
    <comment ref="D33" authorId="0" shapeId="0" xr:uid="{00000000-0006-0000-1200-00002E000000}">
      <text>
        <r>
          <rPr>
            <b/>
            <sz val="8"/>
            <color indexed="81"/>
            <rFont val="Tahoma"/>
            <family val="2"/>
          </rPr>
          <t>Carlton:</t>
        </r>
        <r>
          <rPr>
            <sz val="8"/>
            <color indexed="81"/>
            <rFont val="Tahoma"/>
            <family val="2"/>
          </rPr>
          <t xml:space="preserve">
Allocated by Service Revenue By Utility</t>
        </r>
      </text>
    </comment>
    <comment ref="E33" authorId="0" shapeId="0" xr:uid="{00000000-0006-0000-1200-00002F000000}">
      <text>
        <r>
          <rPr>
            <b/>
            <sz val="8"/>
            <color indexed="81"/>
            <rFont val="Tahoma"/>
            <family val="2"/>
          </rPr>
          <t>Carlton:</t>
        </r>
        <r>
          <rPr>
            <sz val="8"/>
            <color indexed="81"/>
            <rFont val="Tahoma"/>
            <family val="2"/>
          </rPr>
          <t xml:space="preserve">
Allocated by Service Revenue By Utility</t>
        </r>
      </text>
    </comment>
    <comment ref="F33" authorId="0" shapeId="0" xr:uid="{00000000-0006-0000-1200-000030000000}">
      <text>
        <r>
          <rPr>
            <b/>
            <sz val="8"/>
            <color indexed="81"/>
            <rFont val="Tahoma"/>
            <family val="2"/>
          </rPr>
          <t>Carlton:</t>
        </r>
        <r>
          <rPr>
            <sz val="8"/>
            <color indexed="81"/>
            <rFont val="Tahoma"/>
            <family val="2"/>
          </rPr>
          <t xml:space="preserve">
Allocated by Service Revenue By Utility</t>
        </r>
      </text>
    </comment>
    <comment ref="G33" authorId="0" shapeId="0" xr:uid="{00000000-0006-0000-1200-000031000000}">
      <text>
        <r>
          <rPr>
            <b/>
            <sz val="8"/>
            <color indexed="81"/>
            <rFont val="Tahoma"/>
            <family val="2"/>
          </rPr>
          <t>Carlton:</t>
        </r>
        <r>
          <rPr>
            <sz val="8"/>
            <color indexed="81"/>
            <rFont val="Tahoma"/>
            <family val="2"/>
          </rPr>
          <t xml:space="preserve">
Allocated by Service Revenue By Utility</t>
        </r>
      </text>
    </comment>
    <comment ref="H33" authorId="0" shapeId="0" xr:uid="{00000000-0006-0000-1200-000032000000}">
      <text>
        <r>
          <rPr>
            <b/>
            <sz val="8"/>
            <color indexed="81"/>
            <rFont val="Tahoma"/>
            <family val="2"/>
          </rPr>
          <t>Carlton:</t>
        </r>
        <r>
          <rPr>
            <sz val="8"/>
            <color indexed="81"/>
            <rFont val="Tahoma"/>
            <family val="2"/>
          </rPr>
          <t xml:space="preserve">
Allocated by Service Revenue By Utility</t>
        </r>
      </text>
    </comment>
    <comment ref="I33" authorId="0" shapeId="0" xr:uid="{00000000-0006-0000-1200-000033000000}">
      <text>
        <r>
          <rPr>
            <b/>
            <sz val="8"/>
            <color indexed="81"/>
            <rFont val="Tahoma"/>
            <family val="2"/>
          </rPr>
          <t>Carlton:</t>
        </r>
        <r>
          <rPr>
            <sz val="8"/>
            <color indexed="81"/>
            <rFont val="Tahoma"/>
            <family val="2"/>
          </rPr>
          <t xml:space="preserve">
Allocated by Service Revenue By Utility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Austin Energy</author>
    <author>carlton</author>
  </authors>
  <commentList>
    <comment ref="A19" authorId="0" shapeId="0" xr:uid="{00000000-0006-0000-1500-000001000000}">
      <text>
        <r>
          <rPr>
            <b/>
            <sz val="8"/>
            <color indexed="81"/>
            <rFont val="Tahoma"/>
            <family val="2"/>
          </rPr>
          <t>Austin Energy:</t>
        </r>
        <r>
          <rPr>
            <sz val="8"/>
            <color indexed="81"/>
            <rFont val="Tahoma"/>
            <family val="2"/>
          </rPr>
          <t xml:space="preserve">
Cost of service orders with Elec and Water is split equally between the two utilities.</t>
        </r>
      </text>
    </comment>
    <comment ref="C20" authorId="1" shapeId="0" xr:uid="{00000000-0006-0000-1500-000002000000}">
      <text>
        <r>
          <rPr>
            <b/>
            <sz val="8"/>
            <color indexed="81"/>
            <rFont val="Tahoma"/>
            <family val="2"/>
          </rPr>
          <t>carlton:</t>
        </r>
        <r>
          <rPr>
            <sz val="8"/>
            <color indexed="81"/>
            <rFont val="Tahoma"/>
            <family val="2"/>
          </rPr>
          <t xml:space="preserve">
Water is divided between Water and Wastewater on the allocation page.  Wastewater has no service orders recorded.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carlton</author>
  </authors>
  <commentList>
    <comment ref="AJ36" authorId="0" shapeId="0" xr:uid="{00000000-0006-0000-1700-000001000000}">
      <text>
        <r>
          <rPr>
            <sz val="8"/>
            <color indexed="81"/>
            <rFont val="Tahoma"/>
            <family val="2"/>
          </rPr>
          <t xml:space="preserve">
Does not include bills from other than E, W, &amp; WW to determine another percentage for distribution of certain orgs, 8807, 8811, 8818, &amp; 8817</t>
        </r>
      </text>
    </comment>
    <comment ref="AJ83" authorId="0" shapeId="0" xr:uid="{00000000-0006-0000-1700-000002000000}">
      <text>
        <r>
          <rPr>
            <b/>
            <sz val="8"/>
            <color indexed="81"/>
            <rFont val="Tahoma"/>
            <family val="2"/>
          </rPr>
          <t>Carlton:</t>
        </r>
        <r>
          <rPr>
            <sz val="8"/>
            <color indexed="81"/>
            <rFont val="Tahoma"/>
            <family val="2"/>
          </rPr>
          <t xml:space="preserve">
For 1999, 2000, &amp; 2001, TUF has 10 months of data.</t>
        </r>
      </text>
    </comment>
    <comment ref="AJ94" authorId="0" shapeId="0" xr:uid="{00000000-0006-0000-1700-000003000000}">
      <text>
        <r>
          <rPr>
            <b/>
            <sz val="8"/>
            <color indexed="81"/>
            <rFont val="Tahoma"/>
            <family val="2"/>
          </rPr>
          <t>Carlton:</t>
        </r>
        <r>
          <rPr>
            <sz val="8"/>
            <color indexed="81"/>
            <rFont val="Tahoma"/>
            <family val="2"/>
          </rPr>
          <t xml:space="preserve">
For 1999, 2000, &amp; 2001, TUF has 10 months of data.</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nection" type="1" refreshedVersion="0" savePassword="1" background="1" saveData="1">
    <dbPr connection="DSN=Apollo atqryout;" command="SELECT EJFY01SOA.SMSO#05_x000d__x000a_FROM OCDV.ATQRYOUT.EJFY01SOA EJFY01SOA"/>
  </connection>
  <connection id="2" xr16:uid="{00000000-0015-0000-FFFF-FFFF01000000}" name="Connection1" type="1" refreshedVersion="0" savePassword="1" background="1" saveData="1">
    <dbPr connection="DSN=Apollo atqryout;" command="SELECT EJFY01SOW.SMSO#05_x000d__x000a_FROM OCDV.ATQRYOUT.EJFY01SOW EJFY01SOW"/>
  </connection>
  <connection id="3" xr16:uid="{00000000-0015-0000-FFFF-FFFF02000000}" name="Connection11" type="1" refreshedVersion="0" savePassword="1" background="1" saveData="1">
    <dbPr connection="DSN=Apollo atqryout;" command="SELECT EJFY01SOW.SMSO#05_x000d__x000a_FROM OCDV.ATQRYOUT.EJFY01SOW EJFY01SOW"/>
  </connection>
  <connection id="4" xr16:uid="{00000000-0015-0000-FFFF-FFFF03000000}" name="Connection2" type="1" refreshedVersion="2" background="1" saveData="1">
    <dbPr connection="DSN=Apollo-atqryout;" command="SELECT CCFYSOA.BREAKLVL, CCFYSOA.OVERFLOW, CCFYSOA.MON2, CCFYSOA.SMSO#05_x000d__x000a_FROM OCDV.ATQRYOUT.CCFYSOA CCFYSOA"/>
  </connection>
  <connection id="5" xr16:uid="{00000000-0015-0000-FFFF-FFFF04000000}" name="Connection3" type="1" refreshedVersion="2" background="1" saveData="1">
    <dbPr connection="DSN=Apollo-atqryout;" command="SELECT CCFYSOE.BREAKLVL, CCFYSOE.OVERFLOW, CCFYSOE.MON2, CCFYSOE.SMSO#05_x000d__x000a_FROM OCDV.ATQRYOUT.CCFYSOE CCFYSOE"/>
  </connection>
  <connection id="6" xr16:uid="{00000000-0015-0000-FFFF-FFFF05000000}" name="Connection4" type="1" refreshedVersion="2" background="1" saveData="1">
    <dbPr connection="DSN=Apollo-atqryout;" command="SELECT CCFYSOW.BREAKLVL, CCFYSOW.OVERFLOW, CCFYSOW.MON2, CCFYSOW.SMSO#05_x000d__x000a_FROM OCDV.ATQRYOUT.CCFYSOW CCFYSOW"/>
  </connection>
  <connection id="7" xr16:uid="{00000000-0015-0000-FFFF-FFFF06000000}" name="Connection5" type="1" refreshedVersion="0" savePassword="1" background="1" saveData="1">
    <dbPr connection="DSN=APOLLO_ATFILES;" command="SELECT EJFY01A.BREAKLVL, EJFY01A.BHUUTL, EJFY01A.BHURYM, EJFY01A.BHUACT05, EJFY01A.BHUAMT01_x000d__x000a_FROM OCDV.ATQRYOUT.EJFY01A EJFY01A"/>
  </connection>
  <connection id="8" xr16:uid="{00000000-0015-0000-FFFF-FFFF07000000}" name="Connection51" type="1" refreshedVersion="0" savePassword="1" background="1" saveData="1">
    <dbPr connection="DSN=APOLLO_ATFILES;" command="SELECT EJFY01A.BREAKLVL, EJFY01A.BHUUTL, EJFY01A.BHURYM, EJFY01A.BHUACT05, EJFY01A.BHUAMT01_x000d__x000a_FROM OCDV.ATQRYOUT.EJFY01A EJFY01A"/>
  </connection>
  <connection id="9" xr16:uid="{00000000-0015-0000-FFFF-FFFF08000000}" name="Connection52" type="1" refreshedVersion="0" savePassword="1" background="1" saveData="1">
    <dbPr connection="DSN=APOLLO_ATFILES;" command="SELECT EJFY01A.BREAKLVL, EJFY01A.BHUUTL, EJFY01A.BHURYM, EJFY01A.BHUACT05, EJFY01A.BHUAMT01_x000d__x000a_FROM OCDV.ATQRYOUT.EJFY01A EJFY01A"/>
  </connection>
  <connection id="10" xr16:uid="{00000000-0015-0000-FFFF-FFFF09000000}" name="Connection521" type="1" refreshedVersion="0" savePassword="1" background="1" saveData="1">
    <dbPr connection="DSN=APOLLO_ATFILES;" command="SELECT EJFY01A.BREAKLVL, EJFY01A.BHUUTL, EJFY01A.BHURYM, EJFY01A.BHUACT05, EJFY01A.BHUAMT01_x000d__x000a_FROM OCDV.ATQRYOUT.EJFY01A EJFY01A"/>
  </connection>
  <connection id="11" xr16:uid="{00000000-0015-0000-FFFF-FFFF0A000000}" name="Connection53" type="1" refreshedVersion="0" savePassword="1" background="1" saveData="1">
    <dbPr connection="DSN=APOLLO_ATFILES;" command="SELECT EJFY01A.BREAKLVL, EJFY01A.BHUUTL, EJFY01A.BHURYM, EJFY01A.BHUACT05, EJFY01A.BHUAMT01_x000d__x000a_FROM OCDV.ATQRYOUT.EJFY01A EJFY01A"/>
  </connection>
  <connection id="12" xr16:uid="{00000000-0015-0000-FFFF-FFFF0B000000}" name="Connection531" type="1" refreshedVersion="0" savePassword="1" background="1" saveData="1">
    <dbPr connection="DSN=APOLLO_ATFILES;" command="SELECT EJFY01A.BREAKLVL, EJFY01A.BHUUTL, EJFY01A.BHURYM, EJFY01A.BHUACT05, EJFY01A.BHUAMT01_x000d__x000a_FROM OCDV.ATQRYOUT.EJFY01A EJFY01A"/>
  </connection>
  <connection id="13" xr16:uid="{00000000-0015-0000-FFFF-FFFF0C000000}" name="Connection54" type="1" refreshedVersion="0" savePassword="1" background="1" saveData="1">
    <dbPr connection="DSN=APOLLO_ATFILES;" command="SELECT EJFY01A.BREAKLVL, EJFY01A.BHUUTL, EJFY01A.BHURYM, EJFY01A.BHUACT05, EJFY01A.BHUAMT01_x000d__x000a_FROM OCDV.ATQRYOUT.EJFY01A EJFY01A"/>
  </connection>
  <connection id="14" xr16:uid="{00000000-0015-0000-FFFF-FFFF0D000000}" name="Connection6" type="1" refreshedVersion="0" savePassword="1" background="1" saveData="1">
    <dbPr connection="DSN=APOLLO_ATFILES;" command="SELECT EJFY01A.BREAKLVL, EJFY01A.BHUUTL, EJFY01A.BHURYM, EJFY01A.BHUACT05, EJFY01A.BHUAMT01_x000d__x000a_FROM OCDV.ATQRYOUT.EJFY01A EJFY01A"/>
  </connection>
  <connection id="15" xr16:uid="{00000000-0015-0000-FFFF-FFFF0E000000}" name="Connection7" type="1" refreshedVersion="0" savePassword="1" background="1" saveData="1">
    <dbPr connection="DSN=Apollo atqryout;" command="SELECT EJFY01SOA.SMSO#05_x000d__x000a_FROM OCDV.ATQRYOUT.EJFY01SOA EJFY01SOA"/>
  </connection>
  <connection id="16" xr16:uid="{00000000-0015-0000-FFFF-FFFF0F000000}" name="Connection8" type="1" refreshedVersion="2" background="1" saveData="1">
    <dbPr connection="DSN=Apollo;" command="SELECT CCFYSOA.BREAKLVL, CCFYSOA.OVERFLOW, CCFYSOA.MON2, CCFYSOA.SMSO#05_x000d__x000a_FROM ATQRYOUT.CCFYSOA CCFYSOA"/>
  </connection>
</connections>
</file>

<file path=xl/sharedStrings.xml><?xml version="1.0" encoding="utf-8"?>
<sst xmlns="http://schemas.openxmlformats.org/spreadsheetml/2006/main" count="9765" uniqueCount="810">
  <si>
    <t>Sum of SumOfAMOUNT</t>
  </si>
  <si>
    <t>6418</t>
  </si>
  <si>
    <t>MAIL DISTRIBUTION COST</t>
  </si>
  <si>
    <t>5003</t>
  </si>
  <si>
    <t>SEASONAL EMPLOYEES</t>
  </si>
  <si>
    <t>7510</t>
  </si>
  <si>
    <t>COMPUTER SUPPLIES</t>
  </si>
  <si>
    <t>6532</t>
  </si>
  <si>
    <t>EDUCATIONAL TRAVEL</t>
  </si>
  <si>
    <t>Allocation Factors</t>
  </si>
  <si>
    <t>Bills by Utility</t>
  </si>
  <si>
    <t>Bills by E, W, WW only</t>
  </si>
  <si>
    <t>Service Orders by Utility</t>
  </si>
  <si>
    <t>Meters Read</t>
  </si>
  <si>
    <t>Ref.</t>
  </si>
  <si>
    <t>No.</t>
  </si>
  <si>
    <t>Electric</t>
  </si>
  <si>
    <t>Water</t>
  </si>
  <si>
    <t>Wastewater</t>
  </si>
  <si>
    <t>Solid Waste</t>
  </si>
  <si>
    <t>Drainage</t>
  </si>
  <si>
    <t>Transportation</t>
  </si>
  <si>
    <t>Administration</t>
  </si>
  <si>
    <t>Training</t>
  </si>
  <si>
    <t>Payment Processing</t>
  </si>
  <si>
    <t>System Management</t>
  </si>
  <si>
    <t>Customer Billing</t>
  </si>
  <si>
    <t>Apt. Read/Change</t>
  </si>
  <si>
    <t>Field Services</t>
  </si>
  <si>
    <t>Meter Reading</t>
  </si>
  <si>
    <t>Dispatch</t>
  </si>
  <si>
    <t>Call Center</t>
  </si>
  <si>
    <t>Credit Management</t>
  </si>
  <si>
    <t>Total - Call Center</t>
  </si>
  <si>
    <t>Org.</t>
  </si>
  <si>
    <t>Description</t>
  </si>
  <si>
    <t>FTEs</t>
  </si>
  <si>
    <t>Requirements</t>
  </si>
  <si>
    <t>Allocation</t>
  </si>
  <si>
    <t>Method</t>
  </si>
  <si>
    <t>Distribution of</t>
  </si>
  <si>
    <t>Adjusted</t>
  </si>
  <si>
    <t>Service</t>
  </si>
  <si>
    <t>Area Req.</t>
  </si>
  <si>
    <t>Totals</t>
  </si>
  <si>
    <t>Postage</t>
  </si>
  <si>
    <t>ELECTRIC</t>
  </si>
  <si>
    <t>WATER</t>
  </si>
  <si>
    <t>WASTEWATER</t>
  </si>
  <si>
    <t>SOLID WASTE</t>
  </si>
  <si>
    <t>DRAINAGE</t>
  </si>
  <si>
    <t>TRANSPORTATION</t>
  </si>
  <si>
    <t>ALL DEPARTMENTS @ 100% IN FY99</t>
  </si>
  <si>
    <t>$ INCREASE FROM FY98</t>
  </si>
  <si>
    <t>% INCREASE FROM FY98</t>
  </si>
  <si>
    <t>SOLID WASTE, DRAINAGE &amp; TRANSPORTATION INCREASE SPREAD OVER THREE YEARS WITH</t>
  </si>
  <si>
    <t>FY99 BUDGET</t>
  </si>
  <si>
    <t>FY2000 BUDGET</t>
  </si>
  <si>
    <t>DOLLAR</t>
  </si>
  <si>
    <t>SMALL DEPTS</t>
  </si>
  <si>
    <t>BALANCE OF</t>
  </si>
  <si>
    <t>ADJUSTED</t>
  </si>
  <si>
    <t>CHANGE</t>
  </si>
  <si>
    <t>2/3 OF</t>
  </si>
  <si>
    <t>INCREASE TO</t>
  </si>
  <si>
    <t>INCREASE</t>
  </si>
  <si>
    <t>EUD &amp; W&amp;WW</t>
  </si>
  <si>
    <t>SUB TOTAL</t>
  </si>
  <si>
    <t>SMALL DEPTS.</t>
  </si>
  <si>
    <t>TOTAL</t>
  </si>
  <si>
    <t>Austin Energy</t>
  </si>
  <si>
    <t>100% AE</t>
  </si>
  <si>
    <t>Service Revenue by Utility</t>
  </si>
  <si>
    <t>Consumer Services - AES</t>
  </si>
  <si>
    <t>Per FTE</t>
  </si>
  <si>
    <t>Admin/Training</t>
  </si>
  <si>
    <t>93-94</t>
  </si>
  <si>
    <t>94-95</t>
  </si>
  <si>
    <t>95-96</t>
  </si>
  <si>
    <t>96-97</t>
  </si>
  <si>
    <t>97-98</t>
  </si>
  <si>
    <t>98-99</t>
  </si>
  <si>
    <t>Solid Waste Services</t>
  </si>
  <si>
    <t>Transportation Users Fee</t>
  </si>
  <si>
    <t>Overall - FY 1999-2000</t>
  </si>
  <si>
    <t>Overall - FY 1998-1999</t>
  </si>
  <si>
    <t>KPMG Allocation Factors</t>
  </si>
  <si>
    <t>1A</t>
  </si>
  <si>
    <t>1B</t>
  </si>
  <si>
    <t>ELECTRIC &amp; WWW ABSORBING ADDITIONAL INCREASES</t>
  </si>
  <si>
    <t>PERCENT INCREASES</t>
  </si>
  <si>
    <t>Note:  Call Center base costs do not include requirements for staff services, accounting, or any Austin Energy general administrative overhead costs.</t>
  </si>
  <si>
    <t>Consumer Services</t>
  </si>
  <si>
    <t>PERCENT</t>
  </si>
  <si>
    <t xml:space="preserve">CHANGE  </t>
  </si>
  <si>
    <t>FROM FY1999</t>
  </si>
  <si>
    <t>Credit Card Fees to be recovered</t>
  </si>
  <si>
    <t>Payment Processing - CC</t>
  </si>
  <si>
    <t>Previous Final</t>
  </si>
  <si>
    <t>Number of Hearing by Utiility</t>
  </si>
  <si>
    <t>Total</t>
  </si>
  <si>
    <t>CONSUMPTION TABLE FOR THE PERIOD FISCAL YEAR ENDED 9/30/99</t>
  </si>
  <si>
    <t>Sales Revenue</t>
  </si>
  <si>
    <t>SWS</t>
  </si>
  <si>
    <t>Penalities</t>
  </si>
  <si>
    <t>Number of bills by Utility</t>
  </si>
  <si>
    <t>Proposed FY 2000-2001 O&amp;M Budget</t>
  </si>
  <si>
    <t>FY 2001</t>
  </si>
  <si>
    <t>Standard monthly telephone billing</t>
  </si>
  <si>
    <t>Preliminary 2000-2001Budget</t>
  </si>
  <si>
    <t>Approved 1999-2000 Budget</t>
  </si>
  <si>
    <t>Preliminary 2000-2001 Allocation</t>
  </si>
  <si>
    <t>Approved 1999-2000 Allocation</t>
  </si>
  <si>
    <t>FY01 UCSO BUDGET</t>
  </si>
  <si>
    <t>FY00 CALL CENTER BUDGET</t>
  </si>
  <si>
    <t>FY01 CALL CENTER BUDGET</t>
  </si>
  <si>
    <t>CALL CENTER  PROPOSED FY 2001 BUDGET</t>
  </si>
  <si>
    <t>FY01 INCREASES</t>
  </si>
  <si>
    <t>Change from 1999-2000 to 2000-2001</t>
  </si>
  <si>
    <t>% Change</t>
  </si>
  <si>
    <t>Overall - FY 2000-2001</t>
  </si>
  <si>
    <t>NOTES:</t>
  </si>
  <si>
    <t>Bill by Utility - KPMG Allcoation</t>
  </si>
  <si>
    <t>Service Orders by Utility - KPMG Allocation Factors</t>
  </si>
  <si>
    <t>Service Revenue by Utility - KPMG factors using information from Period 13, 1999</t>
  </si>
  <si>
    <t>Bills by E, W, WWW only - KPMG allociation using Performance Summary</t>
  </si>
  <si>
    <t>Meters Read - KPMG allocation</t>
  </si>
  <si>
    <t>FTEs by org based on proposed changes by Joe Calabrese</t>
  </si>
  <si>
    <t>Requirements include salaries at the current rate, increase in insurance, pay for performance at 3.5% for all FTEs, and restoration of budgeted vacancy savings</t>
  </si>
  <si>
    <t xml:space="preserve">LIS cost at 1999-2000 level.  John Stevens reviewing draft prepared by Lora Schnieder at ISO.  The current agreement calls for ISO charges to remain at the current </t>
  </si>
  <si>
    <t>level for the first six months of 2000-2001.</t>
  </si>
  <si>
    <t>Metering does not include FTEs from Org 3506, Construction/Metering Installation, who were assigned to this section after the 1999-2000 budget was approved.</t>
  </si>
  <si>
    <t>Call Center - Base Telephone</t>
  </si>
  <si>
    <t>Requirements include salaries at the current rate, increase in insurance, pay for performance at 3.5% for all FTEs, and  vacancy savings</t>
  </si>
  <si>
    <t xml:space="preserve">FTEs by org based on proposed changes </t>
  </si>
  <si>
    <t>Proposed 2000-2001Budget</t>
  </si>
  <si>
    <t>Subtotal Call Center</t>
  </si>
  <si>
    <t>AE IT CIS Projects</t>
  </si>
  <si>
    <t>Total  to be allocated</t>
  </si>
  <si>
    <t>Total Reimbursements</t>
  </si>
  <si>
    <t xml:space="preserve">   Call Center</t>
  </si>
  <si>
    <t xml:space="preserve">   IT</t>
  </si>
  <si>
    <t xml:space="preserve"> </t>
  </si>
  <si>
    <t>IT</t>
  </si>
  <si>
    <t xml:space="preserve">System Management-ISO </t>
  </si>
  <si>
    <t>System Management - iso</t>
  </si>
  <si>
    <t xml:space="preserve">Customer Billing - CIS </t>
  </si>
  <si>
    <t>Payment Processing - Credit Cards</t>
  </si>
  <si>
    <t>Customer Billing - CIS</t>
  </si>
  <si>
    <t>Customer Billing - Postage</t>
  </si>
  <si>
    <t>Proposed 2000-2001Allocation (4/14/00 Allocation Rates)</t>
  </si>
  <si>
    <t>Overall - FY 2000-2001 (4/14/00)</t>
  </si>
  <si>
    <t>4/14/00:</t>
  </si>
  <si>
    <t>ISO Charges</t>
  </si>
  <si>
    <t>Difference</t>
  </si>
  <si>
    <t>Insurance Increase</t>
  </si>
  <si>
    <t>Total Changes</t>
  </si>
  <si>
    <t>Alloation 5/24/00</t>
  </si>
  <si>
    <t xml:space="preserve">    </t>
  </si>
  <si>
    <t>Proposed</t>
  </si>
  <si>
    <t>Subtotal Other Expenses</t>
  </si>
  <si>
    <t>Subtotal Call Center Allocable O&amp;M</t>
  </si>
  <si>
    <t>TUF</t>
  </si>
  <si>
    <t>Customer Care Cost Allocation Project</t>
  </si>
  <si>
    <t>Month</t>
  </si>
  <si>
    <t>Electric S/O Count</t>
  </si>
  <si>
    <t>Water S/O Count</t>
  </si>
  <si>
    <t>Cumm Total</t>
  </si>
  <si>
    <t>ADJ. TOTAL</t>
  </si>
  <si>
    <t>% TOTAL</t>
  </si>
  <si>
    <t>% Electric Only</t>
  </si>
  <si>
    <t>% Water Only</t>
  </si>
  <si>
    <t>Billing Data Summary</t>
  </si>
  <si>
    <t>Utility</t>
  </si>
  <si>
    <t># Bills</t>
  </si>
  <si>
    <t>Amount</t>
  </si>
  <si>
    <t>% of Total</t>
  </si>
  <si>
    <t>Summary - Bills by Utility</t>
  </si>
  <si>
    <t>% Total</t>
  </si>
  <si>
    <t/>
  </si>
  <si>
    <t># of Meters</t>
  </si>
  <si>
    <t>Avg # Elec Meters</t>
  </si>
  <si>
    <t>Avg # Water Meters</t>
  </si>
  <si>
    <t>Meters</t>
  </si>
  <si>
    <t>$ Variance</t>
  </si>
  <si>
    <t>% Pts. Var</t>
  </si>
  <si>
    <t>% Var</t>
  </si>
  <si>
    <t>FY03 Budget Alloc</t>
  </si>
  <si>
    <t>Service Revenue by E, W, WW only</t>
  </si>
  <si>
    <t>Reimbursements</t>
  </si>
  <si>
    <t>(  ) = Favorable variance, except for reimbursements</t>
  </si>
  <si>
    <t>Allocation based on FY02 Model (KPMG)</t>
  </si>
  <si>
    <t>WWW Combined</t>
  </si>
  <si>
    <t>Allocations After Increases to Drainage and TUF are Offset to Hold Flat to FY02</t>
  </si>
  <si>
    <t>Service Revenue by E, W, WW Only</t>
  </si>
  <si>
    <t>Grand Total</t>
  </si>
  <si>
    <t>Summary - Bills by Electric, Water, Wastewater</t>
  </si>
  <si>
    <t>AGENCY</t>
  </si>
  <si>
    <t>ORGN</t>
  </si>
  <si>
    <t>ORGN_NAME</t>
  </si>
  <si>
    <t>OBJECT_CD</t>
  </si>
  <si>
    <t>OBJECT_DESCRIPTION</t>
  </si>
  <si>
    <t>110</t>
  </si>
  <si>
    <t>1125</t>
  </si>
  <si>
    <t>VP, CUSTOMER CARE &amp; MARKETING</t>
  </si>
  <si>
    <t>5001</t>
  </si>
  <si>
    <t>REGULAR WAGES - FULL-TIME</t>
  </si>
  <si>
    <t>5114</t>
  </si>
  <si>
    <t>SKILL BASED PAY</t>
  </si>
  <si>
    <t>5133</t>
  </si>
  <si>
    <t>PHONE ALLOWANCE</t>
  </si>
  <si>
    <t>5185</t>
  </si>
  <si>
    <t>INSURANCE-HEALTH/LIFE/DEN</t>
  </si>
  <si>
    <t>5190</t>
  </si>
  <si>
    <t>FICA TAX</t>
  </si>
  <si>
    <t>5191</t>
  </si>
  <si>
    <t>MEDICARE TAX</t>
  </si>
  <si>
    <t>5196</t>
  </si>
  <si>
    <t>CONTRIBUTION TO EMPLOYEES</t>
  </si>
  <si>
    <t>5860</t>
  </si>
  <si>
    <t>SERVICES-OTHER</t>
  </si>
  <si>
    <t>6129</t>
  </si>
  <si>
    <t>RENTAL-COMPUTER HARDWARE</t>
  </si>
  <si>
    <t>6387</t>
  </si>
  <si>
    <t>MAINTENANCE-COMPUTER HARD</t>
  </si>
  <si>
    <t>6415</t>
  </si>
  <si>
    <t>POSTAGE</t>
  </si>
  <si>
    <t>6416</t>
  </si>
  <si>
    <t>PRIORITY MAIL/PARCEL SERV</t>
  </si>
  <si>
    <t>6450</t>
  </si>
  <si>
    <t>ADVERTISING/PUBLICATION</t>
  </si>
  <si>
    <t>6452</t>
  </si>
  <si>
    <t>PRINTING/BINDING/PHOTO/RE</t>
  </si>
  <si>
    <t>6501</t>
  </si>
  <si>
    <t>TRAVEL CITY BUSINESS</t>
  </si>
  <si>
    <t>6502</t>
  </si>
  <si>
    <t>STAFF DEVELOPMENT</t>
  </si>
  <si>
    <t>6633</t>
  </si>
  <si>
    <t>SUBSCRIPTIONS</t>
  </si>
  <si>
    <t>7454</t>
  </si>
  <si>
    <t>EDUCATIONAL/PROMOTIONAL</t>
  </si>
  <si>
    <t>7482</t>
  </si>
  <si>
    <t>FOOD/ICE</t>
  </si>
  <si>
    <t>7486</t>
  </si>
  <si>
    <t>BOOKS-LIBRARY</t>
  </si>
  <si>
    <t>7500</t>
  </si>
  <si>
    <t>OFFICE SUPPLIES</t>
  </si>
  <si>
    <t>7600</t>
  </si>
  <si>
    <t>SMALL TOOLS/MINOR EQUIPME</t>
  </si>
  <si>
    <t>8800</t>
  </si>
  <si>
    <t>REIMBURSE SERVICES</t>
  </si>
  <si>
    <t>8504</t>
  </si>
  <si>
    <t>AE CUSTOMER CARE/OTHER CI</t>
  </si>
  <si>
    <t>8801</t>
  </si>
  <si>
    <t>CALL CENTER ADMINISTRATION</t>
  </si>
  <si>
    <t>5005</t>
  </si>
  <si>
    <t>OVERTIME</t>
  </si>
  <si>
    <t>5026</t>
  </si>
  <si>
    <t>STABILITY PAY</t>
  </si>
  <si>
    <t>5051</t>
  </si>
  <si>
    <t>PERSONNEL SAVINGS</t>
  </si>
  <si>
    <t>7425</t>
  </si>
  <si>
    <t>MEDICAL/DENTAL SUPPLIES</t>
  </si>
  <si>
    <t>7580</t>
  </si>
  <si>
    <t>SOFTWARE</t>
  </si>
  <si>
    <t>8802</t>
  </si>
  <si>
    <t>6246</t>
  </si>
  <si>
    <t>INTERDEPTL-RECORDS RETENT</t>
  </si>
  <si>
    <t>6503</t>
  </si>
  <si>
    <t>STAFF DEV-SEMINARS</t>
  </si>
  <si>
    <t>8803</t>
  </si>
  <si>
    <t>CALL CENTER CUSTOMER COMPLAINT</t>
  </si>
  <si>
    <t>6404</t>
  </si>
  <si>
    <t>TELEPHONE-BASE COST</t>
  </si>
  <si>
    <t>6405</t>
  </si>
  <si>
    <t>TELEPHONE-LONG DISTANCE</t>
  </si>
  <si>
    <t>6406</t>
  </si>
  <si>
    <t>TELEPHONE EQUIPMENT</t>
  </si>
  <si>
    <t>6551</t>
  </si>
  <si>
    <t>MILEAGE REIMBURSEMENTS</t>
  </si>
  <si>
    <t>7610</t>
  </si>
  <si>
    <t>MINOR COMPUTER HARDWARE</t>
  </si>
  <si>
    <t>8804</t>
  </si>
  <si>
    <t>CALL CENTER TRAINING</t>
  </si>
  <si>
    <t>6632</t>
  </si>
  <si>
    <t>MEMBERSHIPS</t>
  </si>
  <si>
    <t>8805</t>
  </si>
  <si>
    <t>6121</t>
  </si>
  <si>
    <t>RENTAL-REAL ESTATE-OFFICE</t>
  </si>
  <si>
    <t>6250</t>
  </si>
  <si>
    <t>FLEET-EQUIP.PREVENTATIVE</t>
  </si>
  <si>
    <t>6255</t>
  </si>
  <si>
    <t>TRANSPORTATION-CITY VEH F</t>
  </si>
  <si>
    <t>6386</t>
  </si>
  <si>
    <t>MAINTENANCE-OFFICE EQUIPM</t>
  </si>
  <si>
    <t>8806</t>
  </si>
  <si>
    <t>CCC-SYSTEM MANAGEMENT</t>
  </si>
  <si>
    <t>8807</t>
  </si>
  <si>
    <t>6854</t>
  </si>
  <si>
    <t>MISCELLANEOUS EXPENSE</t>
  </si>
  <si>
    <t>8808</t>
  </si>
  <si>
    <t>CAS-ARCP/RESEARCH</t>
  </si>
  <si>
    <t>8809</t>
  </si>
  <si>
    <t>REV MEASURE-FIELD SERVICES OPS</t>
  </si>
  <si>
    <t>5004</t>
  </si>
  <si>
    <t>SHIFT DIFFERENTIAL</t>
  </si>
  <si>
    <t>5037</t>
  </si>
  <si>
    <t>CALL BACK TIME</t>
  </si>
  <si>
    <t>7122</t>
  </si>
  <si>
    <t>HARDWARE/WIRE/STEEL</t>
  </si>
  <si>
    <t>7135</t>
  </si>
  <si>
    <t>HOUSEHOLD/CLEANING SUPPLI</t>
  </si>
  <si>
    <t>7450</t>
  </si>
  <si>
    <t>PHOTOGRAPHIC</t>
  </si>
  <si>
    <t>7456</t>
  </si>
  <si>
    <t>IDENTIFICATION</t>
  </si>
  <si>
    <t>7460</t>
  </si>
  <si>
    <t>METERS</t>
  </si>
  <si>
    <t>7478</t>
  </si>
  <si>
    <t>CLOTHING/CLOTHING MATERIA</t>
  </si>
  <si>
    <t>7601</t>
  </si>
  <si>
    <t>SAFTY EQUIPMENT</t>
  </si>
  <si>
    <t>8810</t>
  </si>
  <si>
    <t>REV MEASUR-CONTRACT COMPLIANCE</t>
  </si>
  <si>
    <t>6558</t>
  </si>
  <si>
    <t>PROFESSIONAL REGISTRATION</t>
  </si>
  <si>
    <t>8811</t>
  </si>
  <si>
    <t>REVENUE MEASUREMENT&amp;CONTROL</t>
  </si>
  <si>
    <t>6383</t>
  </si>
  <si>
    <t>MAINTENANCE-BUILDINGS</t>
  </si>
  <si>
    <t>8812</t>
  </si>
  <si>
    <t>REVENUE MEASUREMENT DISPATCH</t>
  </si>
  <si>
    <t>8813</t>
  </si>
  <si>
    <t>CALL CENTER</t>
  </si>
  <si>
    <t>5002</t>
  </si>
  <si>
    <t>REGULAR WAGES - PART-TIME</t>
  </si>
  <si>
    <t>5720</t>
  </si>
  <si>
    <t>SERVICES-TEMPORARY EMPLOY</t>
  </si>
  <si>
    <t>6389</t>
  </si>
  <si>
    <t>MAINTENANCE-OTHER EQUIPME</t>
  </si>
  <si>
    <t>6552</t>
  </si>
  <si>
    <t>REIMBURSABLE BUSINESS EXP</t>
  </si>
  <si>
    <t>8814</t>
  </si>
  <si>
    <t>8816</t>
  </si>
  <si>
    <t>CCC-CONSUMER SERVICES</t>
  </si>
  <si>
    <t>8817</t>
  </si>
  <si>
    <t>8818</t>
  </si>
  <si>
    <t>6388</t>
  </si>
  <si>
    <t>MAINTENANCE-COMPUTER SOFT</t>
  </si>
  <si>
    <t>8819</t>
  </si>
  <si>
    <t>CURRENT DIVERSION</t>
  </si>
  <si>
    <t>6203</t>
  </si>
  <si>
    <t>INTERDEPTL CHARGES</t>
  </si>
  <si>
    <t>6843</t>
  </si>
  <si>
    <t>GOVERNMENT PERMITS AND FE</t>
  </si>
  <si>
    <t>8820</t>
  </si>
  <si>
    <t>CCC-SMALL COMMERCIAL</t>
  </si>
  <si>
    <t>8821</t>
  </si>
  <si>
    <t>CITY-WIDE CALL CENTER</t>
  </si>
  <si>
    <t>5280</t>
  </si>
  <si>
    <t>CONSULTANT-OTHERS</t>
  </si>
  <si>
    <t>6124</t>
  </si>
  <si>
    <t>RENTAL-COPY MACHINES</t>
  </si>
  <si>
    <t>8992</t>
  </si>
  <si>
    <t>CUST CARE &amp; MARKETING CORP</t>
  </si>
  <si>
    <t>6407</t>
  </si>
  <si>
    <t>TELEPHONE-CELLULAR PHONES</t>
  </si>
  <si>
    <t>Access Database: dbSKCFY04CYE1-8-04</t>
  </si>
  <si>
    <t>Sum of FTE Count</t>
  </si>
  <si>
    <t>Overall Percentage Average</t>
  </si>
  <si>
    <t>FY04 Budget Alloc</t>
  </si>
  <si>
    <t>Current Diversion</t>
  </si>
  <si>
    <t>Summary - Revenue by Electric, Water, Wastewater</t>
  </si>
  <si>
    <t>Check Figures</t>
  </si>
  <si>
    <t>Formulas for Adjusted Total</t>
  </si>
  <si>
    <t>Formulas calculations</t>
  </si>
  <si>
    <t>Allocation of Customer Care Orgs</t>
  </si>
  <si>
    <t>FTEs by Organization</t>
  </si>
  <si>
    <t>GRAND TOTAL PERCENTAGE ALLOCATIONS</t>
  </si>
  <si>
    <t>Confidential Information</t>
  </si>
  <si>
    <t>The attached document is deemed proprietary business information.</t>
  </si>
  <si>
    <t xml:space="preserve">Do not copy or disclose without the advice of legal counsel. </t>
  </si>
  <si>
    <t>Austin Energy's</t>
  </si>
  <si>
    <t>Document Name:  Customer Care's Reimbursement Model Analysis</t>
  </si>
  <si>
    <t>Date:  February 27, 2004</t>
  </si>
  <si>
    <t>ORG</t>
  </si>
  <si>
    <t>BILLING SERVICES ADMIN</t>
  </si>
  <si>
    <t>REMITTANCE PROCESSING</t>
  </si>
  <si>
    <t>BILLING</t>
  </si>
  <si>
    <t>CREDIT MANAGEMENT</t>
  </si>
  <si>
    <t>SERVICE OERDER CLOSING</t>
  </si>
  <si>
    <t>QUALITY MANAGEMENT</t>
  </si>
  <si>
    <t>FY</t>
  </si>
  <si>
    <t>5560</t>
  </si>
  <si>
    <t>SERVICES-CONSTRUCTION CON</t>
  </si>
  <si>
    <t>Query: qryCC Budget 3-22-04</t>
  </si>
  <si>
    <t>Wastewater Percentages are based on billed revenue, number of bills, and since Wasterwater has no service orders nor meters, KPMG provided percents for service orders and meters.</t>
  </si>
  <si>
    <t>FY02 Budget Alloc</t>
  </si>
  <si>
    <t>FY05 Budget Alloc</t>
  </si>
  <si>
    <t>FY02, FY03, FY04, FY05, Customer Care Proposed Reimbursement Comparision</t>
  </si>
  <si>
    <t>FY05 Budget Alloc*</t>
  </si>
  <si>
    <t>Sub-Total Other Allocable Expense</t>
  </si>
  <si>
    <t>PROGRAM_AREA</t>
  </si>
  <si>
    <t>Customer Care</t>
  </si>
  <si>
    <t>100% AE (AE is accepting 100% of the cost because no way to capture that information.</t>
  </si>
  <si>
    <t xml:space="preserve">FY05 Budget Alloc </t>
  </si>
  <si>
    <t>FY05 % of Total</t>
  </si>
  <si>
    <t>FY04 % of Total</t>
  </si>
  <si>
    <t>FY03 % of Total</t>
  </si>
  <si>
    <t>FY02 % of Total</t>
  </si>
  <si>
    <t>Customer Care Service Orders</t>
  </si>
  <si>
    <t>Utility $</t>
  </si>
  <si>
    <t>Utility #</t>
  </si>
  <si>
    <t>Customer Care Meters Data</t>
  </si>
  <si>
    <t>* AE is adjusted by Billed Fuel Revenue for FY01-$264,123,591, FY02-$199,838,812, and FY03-$196,798,896</t>
  </si>
  <si>
    <t>** FY04: Reimbursement to AE $10,319,496 is distributed to Orgs CC's 8800 and AE ITT's orgs 8820, 8322, 8323, 8324, 8325, 8324, 8325, 8327, 8329, 8330, 8331, &amp; 8341</t>
  </si>
  <si>
    <t>Electric *</t>
  </si>
  <si>
    <t>**</t>
  </si>
  <si>
    <t>FY05 Proposed Budget Compare With and Without Billed Fuel Revenue</t>
  </si>
  <si>
    <t>FY05 Budget Alloc With Fuel Adjustment</t>
  </si>
  <si>
    <t>FY05 Budget Alloc Includes Fuel</t>
  </si>
  <si>
    <t>SumOfAMOUNT</t>
  </si>
  <si>
    <t>8505</t>
  </si>
  <si>
    <t>EXPENSE REFUNDS</t>
  </si>
  <si>
    <t xml:space="preserve">Adjusted for COA's IT Services FY05 Proposed Budget </t>
  </si>
  <si>
    <t>% of Change FY04-FY05</t>
  </si>
  <si>
    <t>As of May 20, 2004</t>
  </si>
  <si>
    <t>% of Change FY02-FY03</t>
  </si>
  <si>
    <t>% of Change FY03-FY04</t>
  </si>
  <si>
    <t>CTM Cost Allocations</t>
  </si>
  <si>
    <t xml:space="preserve">Allocation based on KPMG FY02 Model </t>
  </si>
  <si>
    <t xml:space="preserve">Does not include Org. 8821 311 Call Center's </t>
  </si>
  <si>
    <t>Additional Budget</t>
  </si>
  <si>
    <t>ITT</t>
  </si>
  <si>
    <t>CTM</t>
  </si>
  <si>
    <t xml:space="preserve">Allocation based FY2002 KPMG Model </t>
  </si>
  <si>
    <t>KPMG MODEL</t>
  </si>
  <si>
    <t>Distribution Of Administrative Budget By Allocation Factors within Customer Care</t>
  </si>
  <si>
    <t>Customer Care Cost Allocation Cost Per Org</t>
  </si>
  <si>
    <t>Org</t>
  </si>
  <si>
    <t>Org name</t>
  </si>
  <si>
    <t>Other Austin Energy Cost Dedicated to Customer Care</t>
  </si>
  <si>
    <t>Summary - Revenue by Utility</t>
  </si>
  <si>
    <t>JUAN L CARRASCO</t>
  </si>
  <si>
    <t>50</t>
  </si>
  <si>
    <t>1</t>
  </si>
  <si>
    <t>E</t>
  </si>
  <si>
    <t>CHARLES I POSEY</t>
  </si>
  <si>
    <t>Personnel</t>
  </si>
  <si>
    <t>1125 Total</t>
  </si>
  <si>
    <t>8800 Total</t>
  </si>
  <si>
    <t>8801 Total</t>
  </si>
  <si>
    <t>8802 Total</t>
  </si>
  <si>
    <t>8803 Total</t>
  </si>
  <si>
    <t>8804 Total</t>
  </si>
  <si>
    <t>Remittance Processing</t>
  </si>
  <si>
    <t>8805 Total</t>
  </si>
  <si>
    <t>8806 Total</t>
  </si>
  <si>
    <t>8807 Total</t>
  </si>
  <si>
    <t>8809 Total</t>
  </si>
  <si>
    <t>8810 Total</t>
  </si>
  <si>
    <t>8811 Total</t>
  </si>
  <si>
    <t>8812 Total</t>
  </si>
  <si>
    <t>8813 Total</t>
  </si>
  <si>
    <t>8814 Total</t>
  </si>
  <si>
    <t>8816 Total</t>
  </si>
  <si>
    <t>Quality Management</t>
  </si>
  <si>
    <t>8818 Total</t>
  </si>
  <si>
    <t>8819 Total</t>
  </si>
  <si>
    <t>8820 Total</t>
  </si>
  <si>
    <t>8823 Total</t>
  </si>
  <si>
    <t>8824 Total</t>
  </si>
  <si>
    <t>8992 Total</t>
  </si>
  <si>
    <t>Rev Measure-Field Services Ops</t>
  </si>
  <si>
    <t>Total Meters By Utility</t>
  </si>
  <si>
    <t>Distributed amongst all orgs per FTE</t>
  </si>
  <si>
    <t>Billing Data FY2010</t>
  </si>
  <si>
    <t>FY2010</t>
  </si>
  <si>
    <t>Grand total with City-wide call Center</t>
  </si>
  <si>
    <t>Contractuals</t>
  </si>
  <si>
    <t>Commodities</t>
  </si>
  <si>
    <t>Expense Refunds</t>
  </si>
  <si>
    <t>%</t>
  </si>
  <si>
    <t>Regular Wages</t>
  </si>
  <si>
    <t>Medical Insurance</t>
  </si>
  <si>
    <t>TOTAL ALLOCATIONS</t>
  </si>
  <si>
    <t>GRAND TOTAL ALLOCATION AMOUNT</t>
  </si>
  <si>
    <t>Assumptions:</t>
  </si>
  <si>
    <t>CC &amp; B CIP Allocation</t>
  </si>
  <si>
    <t>Billing Data FY2011</t>
  </si>
  <si>
    <t>FY2011</t>
  </si>
  <si>
    <t>East Branch Office</t>
  </si>
  <si>
    <t>North Branch Office</t>
  </si>
  <si>
    <t>8826 Total</t>
  </si>
  <si>
    <t>8828 Total</t>
  </si>
  <si>
    <t>CALL CENTER-Base Telephone</t>
  </si>
  <si>
    <t>CIS ACOUNTING SERVICES</t>
  </si>
  <si>
    <t>AE IT CIS PROJECTS</t>
  </si>
  <si>
    <t>CTM ALLOCATION</t>
  </si>
  <si>
    <t>8827 Total</t>
  </si>
  <si>
    <t>Total Electric</t>
  </si>
  <si>
    <t>Total Water</t>
  </si>
  <si>
    <t>Prior Year Comparisson For Meters Read</t>
  </si>
  <si>
    <t>Regular wages - full-time</t>
  </si>
  <si>
    <t>Insurance-health/life/dental</t>
  </si>
  <si>
    <t>FICA tax</t>
  </si>
  <si>
    <t>Medicare tax</t>
  </si>
  <si>
    <t>Contribution to employees ret</t>
  </si>
  <si>
    <t>Services-other</t>
  </si>
  <si>
    <t>Staff dev-seminars</t>
  </si>
  <si>
    <t>Memberships</t>
  </si>
  <si>
    <t>Subscriptions</t>
  </si>
  <si>
    <t>Educational/promotional</t>
  </si>
  <si>
    <t>Books-library</t>
  </si>
  <si>
    <t>Office supplies</t>
  </si>
  <si>
    <t>Small tools/minor equipment</t>
  </si>
  <si>
    <t>AE customer care/other city de</t>
  </si>
  <si>
    <t>Call Center Adm.</t>
  </si>
  <si>
    <t>Advertising/publication</t>
  </si>
  <si>
    <t>Mileage reimbursements</t>
  </si>
  <si>
    <t>Household/cleaning supplies</t>
  </si>
  <si>
    <t>Medical/dental supplies</t>
  </si>
  <si>
    <t>Safety equipment</t>
  </si>
  <si>
    <t>Billing Services Admin</t>
  </si>
  <si>
    <t>Printing/binding/photo/repr</t>
  </si>
  <si>
    <t>Software</t>
  </si>
  <si>
    <t>Office furnishings</t>
  </si>
  <si>
    <t>Cust. Complaints &amp; Rsltn</t>
  </si>
  <si>
    <t>Rental-other equipment</t>
  </si>
  <si>
    <t>Telephone equipment</t>
  </si>
  <si>
    <t>Minor computer hardware</t>
  </si>
  <si>
    <t>Maintenance-computer software</t>
  </si>
  <si>
    <t>Rental-safe deposit/postal</t>
  </si>
  <si>
    <t>Fleet-equip.preventative maint</t>
  </si>
  <si>
    <t>Transportation-city veh fuel</t>
  </si>
  <si>
    <t>Maintenance-other equipment</t>
  </si>
  <si>
    <t>Clothing/clothing material</t>
  </si>
  <si>
    <t>Call Cntr Oper Sys. Mgmt</t>
  </si>
  <si>
    <t>Maintenance-computer hardware</t>
  </si>
  <si>
    <t>Hardware/wire/steel</t>
  </si>
  <si>
    <t>Chemicals</t>
  </si>
  <si>
    <t>Gasoline/oil/grease</t>
  </si>
  <si>
    <t>Photographic</t>
  </si>
  <si>
    <t>Rev Measur-Contract Compliance</t>
  </si>
  <si>
    <t>Revenue Measurement&amp;Control</t>
  </si>
  <si>
    <t>Rental-real estate-office</t>
  </si>
  <si>
    <t>Rev Measurement Field Supp.</t>
  </si>
  <si>
    <t>Services-temporary employme</t>
  </si>
  <si>
    <t>Telephone-base cost</t>
  </si>
  <si>
    <t>Call Center Consumer Serv.</t>
  </si>
  <si>
    <t>Parking costs</t>
  </si>
  <si>
    <t>Professional registration</t>
  </si>
  <si>
    <t>Ccc-Small Commercial</t>
  </si>
  <si>
    <t>Consultant-others</t>
  </si>
  <si>
    <t>Maintenance-office equipmen</t>
  </si>
  <si>
    <t>Electrical/lighting</t>
  </si>
  <si>
    <t>Cash over/short</t>
  </si>
  <si>
    <t>Multifamily Partnership Prgm</t>
  </si>
  <si>
    <t>Note:  DOESN'T INCLUDE THE 311 CITY-WIDE INFORMATION CENTER OR EXPENSE REIMBURSEMENTS</t>
  </si>
  <si>
    <t>FY14 Budget Alloc*</t>
  </si>
  <si>
    <t>Need to identify Billed Fuel Revenue.</t>
  </si>
  <si>
    <t>Billing Data FY2012</t>
  </si>
  <si>
    <t>FY2012</t>
  </si>
  <si>
    <t>Elctrcal conductors-hardware</t>
  </si>
  <si>
    <t>AL</t>
  </si>
  <si>
    <t>Code Compliance</t>
  </si>
  <si>
    <t>AL Code Compl</t>
  </si>
  <si>
    <t>FY2013 Meters Read</t>
  </si>
  <si>
    <t>ARR</t>
  </si>
  <si>
    <t>BUSINESS_UNIT</t>
  </si>
  <si>
    <t>Customer Account Management</t>
  </si>
  <si>
    <t>Billing Services</t>
  </si>
  <si>
    <t>Bill Production</t>
  </si>
  <si>
    <t>Bill Support</t>
  </si>
  <si>
    <t>8817 Total</t>
  </si>
  <si>
    <t>Billing Services Total</t>
  </si>
  <si>
    <t>VP, Customer Account Management</t>
  </si>
  <si>
    <t>8808 Total</t>
  </si>
  <si>
    <t>Customer Assistance Program Services</t>
  </si>
  <si>
    <t>Customer Account Management Reimbursement</t>
  </si>
  <si>
    <t>Customer Account Management Total</t>
  </si>
  <si>
    <t>Awards and Recognition</t>
  </si>
  <si>
    <t>Quality Management Admin</t>
  </si>
  <si>
    <t>Quality Management Total</t>
  </si>
  <si>
    <t>Revenue Measurement</t>
  </si>
  <si>
    <t>Revenue Measurement Total</t>
  </si>
  <si>
    <t>Customer Care Services</t>
  </si>
  <si>
    <t>Vp, Customer Care Services</t>
  </si>
  <si>
    <t>Customer Care Services Reimbursement</t>
  </si>
  <si>
    <t>Customer Care Total</t>
  </si>
  <si>
    <t>Customer Contact Center</t>
  </si>
  <si>
    <t>Customer Contact Center Total</t>
  </si>
  <si>
    <t>Customer Services Management</t>
  </si>
  <si>
    <t>Customer Services Management Total</t>
  </si>
  <si>
    <t>Bill Production - Postage</t>
  </si>
  <si>
    <t>SVC_TYPE_CD</t>
  </si>
  <si>
    <t>BILL_COUNT</t>
  </si>
  <si>
    <t>BILLED_AMOUNT</t>
  </si>
  <si>
    <t>W</t>
  </si>
  <si>
    <t>WW</t>
  </si>
  <si>
    <t>DF</t>
  </si>
  <si>
    <t>SW</t>
  </si>
  <si>
    <t>TF</t>
  </si>
  <si>
    <t>Billing Data FY2013</t>
  </si>
  <si>
    <t>4-Yr Avg Rev</t>
  </si>
  <si>
    <t>4Yr Avg. Bills</t>
  </si>
  <si>
    <t>FY15 Budget Alloc*</t>
  </si>
  <si>
    <t>Variance FY15 to FY14</t>
  </si>
  <si>
    <t>Adjust 8810 with Amount for AMI that was in ESD and transferred to CC, Should not include in Customer Care Allocation.</t>
  </si>
  <si>
    <t>Insurance is already included in Proposed Budget Amount</t>
  </si>
  <si>
    <t>Proposed Budget</t>
  </si>
  <si>
    <t>Austin 311</t>
  </si>
  <si>
    <t>311 Reimbursement Services</t>
  </si>
  <si>
    <t>Call Cntr City Wide Info Cntr</t>
  </si>
  <si>
    <t>Austin 311 Total</t>
  </si>
  <si>
    <t>Stability pay</t>
  </si>
  <si>
    <t>Phone allowance</t>
  </si>
  <si>
    <t>Bilingual Pay</t>
  </si>
  <si>
    <t>Expense refunds</t>
  </si>
  <si>
    <t>Grants to others/subrecipients</t>
  </si>
  <si>
    <t>8821 Total</t>
  </si>
  <si>
    <t>8825 Total</t>
  </si>
  <si>
    <t>MM-YYYY</t>
  </si>
  <si>
    <t>10-2012</t>
  </si>
  <si>
    <t>11-2012</t>
  </si>
  <si>
    <t>12-2012</t>
  </si>
  <si>
    <t>01-2013</t>
  </si>
  <si>
    <t>02-2013</t>
  </si>
  <si>
    <t>03-2013</t>
  </si>
  <si>
    <t>04-2013</t>
  </si>
  <si>
    <t>05-2013</t>
  </si>
  <si>
    <t>06-2013</t>
  </si>
  <si>
    <t>07-2013</t>
  </si>
  <si>
    <t>08-2013</t>
  </si>
  <si>
    <t>09-2013</t>
  </si>
  <si>
    <t>AL Total</t>
  </si>
  <si>
    <t>DF Total</t>
  </si>
  <si>
    <t>E Total</t>
  </si>
  <si>
    <t>SW Total</t>
  </si>
  <si>
    <t>TF Total</t>
  </si>
  <si>
    <t>W Total</t>
  </si>
  <si>
    <t>WW Total</t>
  </si>
  <si>
    <t>5125</t>
  </si>
  <si>
    <t>7615</t>
  </si>
  <si>
    <t>7127</t>
  </si>
  <si>
    <t>7815</t>
  </si>
  <si>
    <t>6126</t>
  </si>
  <si>
    <t>6128</t>
  </si>
  <si>
    <t>6561</t>
  </si>
  <si>
    <t>6825</t>
  </si>
  <si>
    <t>6361</t>
  </si>
  <si>
    <t>7134</t>
  </si>
  <si>
    <t>7310</t>
  </si>
  <si>
    <t>7146</t>
  </si>
  <si>
    <t>MEGA_BUSINESS_UNIT</t>
  </si>
  <si>
    <t>8823</t>
  </si>
  <si>
    <t>8826</t>
  </si>
  <si>
    <t>8828</t>
  </si>
  <si>
    <t>8825</t>
  </si>
  <si>
    <t>8824</t>
  </si>
  <si>
    <t>8827</t>
  </si>
  <si>
    <t>TYPE_NAME</t>
  </si>
  <si>
    <t>Sum of AMOUNT</t>
  </si>
  <si>
    <t>Total Allocated</t>
  </si>
  <si>
    <t>Public Works</t>
  </si>
  <si>
    <t>Transportation**</t>
  </si>
  <si>
    <t>**Note:</t>
  </si>
  <si>
    <t>Food/Ice</t>
  </si>
  <si>
    <t>5260</t>
  </si>
  <si>
    <t>Consulting-information technology</t>
  </si>
  <si>
    <t>Travel City Business</t>
  </si>
  <si>
    <t>Interdepartmental Charges</t>
  </si>
  <si>
    <t>Source:  CC&amp;B  system Suzanne Gail</t>
  </si>
  <si>
    <t>FY2014</t>
  </si>
  <si>
    <t>FY16 Budget Alloc*</t>
  </si>
  <si>
    <t>Variance FY16 to FY15</t>
  </si>
  <si>
    <t>Billing Data FY2014</t>
  </si>
  <si>
    <t>FY2014 Meters Read</t>
  </si>
  <si>
    <t>Transportation is split with Public Works.  Allocation of 75% for Public Works and 25% for Transportation will be applied when booked in AIMS</t>
  </si>
  <si>
    <t>Personnel savings</t>
  </si>
  <si>
    <t>FY2017 Proposed Budget</t>
  </si>
  <si>
    <t>Customer Care Staff Development</t>
  </si>
  <si>
    <t>Business Performance Quality &amp; Improvement</t>
  </si>
  <si>
    <t>5006</t>
  </si>
  <si>
    <t>Temporary employees</t>
  </si>
  <si>
    <t>Overtime</t>
  </si>
  <si>
    <t>5030</t>
  </si>
  <si>
    <t>On call hours</t>
  </si>
  <si>
    <t>Shift differential</t>
  </si>
  <si>
    <t>5018</t>
  </si>
  <si>
    <t>Holidays worked</t>
  </si>
  <si>
    <t>Computer supplies</t>
  </si>
  <si>
    <t>FY17 Budget Alloc*</t>
  </si>
  <si>
    <t>Billing Data FY2015</t>
  </si>
  <si>
    <t>FY2015</t>
  </si>
  <si>
    <t>Variance FY17 to FY16</t>
  </si>
  <si>
    <t>Forcast Budget</t>
  </si>
  <si>
    <t>AMI (Cellnet)</t>
  </si>
  <si>
    <t>CC</t>
  </si>
  <si>
    <t>MVRS (Manual Read Corix Meters)</t>
  </si>
  <si>
    <t>MV 90</t>
  </si>
  <si>
    <t>EV</t>
  </si>
  <si>
    <t>Avg Total Meters Manually Read FYduring 2015</t>
  </si>
  <si>
    <t>Avg Total Meter Population FY 2015</t>
  </si>
  <si>
    <t>FY2015 Manually Read Meters</t>
  </si>
  <si>
    <t>FY2012 Meters Read</t>
  </si>
  <si>
    <t>=488,753+(0.5*679,984)</t>
  </si>
  <si>
    <t>=191,231+(0.5*679,984)</t>
  </si>
  <si>
    <t>ARR S/O Count</t>
  </si>
  <si>
    <t>Elec and Water only</t>
  </si>
  <si>
    <t>AE IT CC&amp;B Projects</t>
  </si>
  <si>
    <t>Revenue Accounting and Analysis</t>
  </si>
  <si>
    <t>488,753 divided by 679,984</t>
  </si>
  <si>
    <t>191,231 divided by 679,984</t>
  </si>
  <si>
    <t>****Updated 03/15/2016 ****</t>
  </si>
  <si>
    <t>5865</t>
  </si>
  <si>
    <t>Concession operations</t>
  </si>
  <si>
    <t>50/50 during winter wastewater averaging</t>
  </si>
  <si>
    <t>80/20 split</t>
  </si>
  <si>
    <t>****Updated 10/25/2016 ****</t>
  </si>
  <si>
    <t>Highlight data provided by Estelle Delesdernier &amp; Daniel Bish</t>
  </si>
  <si>
    <t>Source: Manual Reads:  Customer Care Website Route Status Report and AMR:  AE to Cellnet Reads Report File for FY16</t>
  </si>
  <si>
    <t>Billing Data FY2016</t>
  </si>
  <si>
    <t>****Updated 10/27/16 ****</t>
  </si>
  <si>
    <t>MM YYYY</t>
  </si>
  <si>
    <t>SVC TYPE CD</t>
  </si>
  <si>
    <t>BILL COUNT</t>
  </si>
  <si>
    <t>BILLED AMOUNT</t>
  </si>
  <si>
    <t>FY2016</t>
  </si>
  <si>
    <t>FY16-14Avg.</t>
  </si>
  <si>
    <t>% of Change FY12 to FY16</t>
  </si>
  <si>
    <t xml:space="preserve">E </t>
  </si>
  <si>
    <t xml:space="preserve">W </t>
  </si>
  <si>
    <t>FY18 Budget</t>
  </si>
  <si>
    <t xml:space="preserve">FY2018 PROPOSED CUSTOMER CARE ALLOCATION </t>
  </si>
  <si>
    <t>Note: A total budget used are the current totals in eCOMBS</t>
  </si>
  <si>
    <t>8815</t>
  </si>
  <si>
    <t>Operational Review and Analysis</t>
  </si>
  <si>
    <t>8815 Total</t>
  </si>
  <si>
    <t>8822</t>
  </si>
  <si>
    <t>Customer Information System  (CIS) Management</t>
  </si>
  <si>
    <t>8822 Total</t>
  </si>
  <si>
    <t>Customer Care Forcast FY2018 Budget</t>
  </si>
  <si>
    <t>FY18 Data Backup</t>
  </si>
  <si>
    <t>FY2018 Proposed Budget</t>
  </si>
  <si>
    <t>2018 Proposed Budget for Customer care based on projected assumptions</t>
  </si>
  <si>
    <t>(Source Proposed 2018 Budget)</t>
  </si>
  <si>
    <t>Source: Customer Care FTE Count FY2018 Proposed FTE Count</t>
  </si>
  <si>
    <t>FY18 Budget Alloc</t>
  </si>
  <si>
    <t>FY17 Amended</t>
  </si>
  <si>
    <t>FY2018  Proposed AE Cost Allocation</t>
  </si>
  <si>
    <t>Variance FY18 to FY14</t>
  </si>
  <si>
    <t>Variance FY18 to FY17</t>
  </si>
  <si>
    <t xml:space="preserve">Source: CC's FY16 data from CC&amp;B, FY18 Proposed Budget </t>
  </si>
  <si>
    <t>FY 2018 Allocation Factors &amp; Percents Per Utility</t>
  </si>
  <si>
    <t>FY18 Customer Care Approved Reimbursement Comparision</t>
  </si>
  <si>
    <t>FY18 Budget Alloc*</t>
  </si>
  <si>
    <t>Source: CC&amp;B Suzanne Gall FY2016</t>
  </si>
  <si>
    <t>Subtracted out AE Additional CAP of $400k</t>
  </si>
  <si>
    <t>****Updated 05/26/2017 ****</t>
  </si>
  <si>
    <t>FY18 Reimbursement Reduction</t>
  </si>
  <si>
    <t>Added in $225,298 for  manual meter reading increase proposed in FY18</t>
  </si>
  <si>
    <t xml:space="preserve">Additional Budget - Revenue Accounting </t>
  </si>
  <si>
    <t>Fulltime Employees</t>
  </si>
  <si>
    <t>PCN</t>
  </si>
  <si>
    <t>Employee</t>
  </si>
  <si>
    <t>Budget Job Title</t>
  </si>
  <si>
    <t>FTE Budget</t>
  </si>
  <si>
    <t>Budget Rate</t>
  </si>
  <si>
    <t>Budget Salary</t>
  </si>
  <si>
    <t>Flores, Vanessa</t>
  </si>
  <si>
    <t>Utility Financial Analyst Sr</t>
  </si>
  <si>
    <t>Foster, Cathy</t>
  </si>
  <si>
    <t>Dir, AE Budget/Accounting/Risk</t>
  </si>
  <si>
    <t>Gonzalez, Monica</t>
  </si>
  <si>
    <t>Financial Planner Utility</t>
  </si>
  <si>
    <t>Koudelka, Stephanie</t>
  </si>
  <si>
    <t>Mgr, Accounting - Utility</t>
  </si>
  <si>
    <t>Liu, Lanzi</t>
  </si>
  <si>
    <t>Misura, Mila</t>
  </si>
  <si>
    <t>Nguyen, Nam</t>
  </si>
  <si>
    <t>Prendergast, Brian</t>
  </si>
  <si>
    <t>Safdari, Leila</t>
  </si>
  <si>
    <t>Utility Financial Analyst</t>
  </si>
  <si>
    <t>Suarez, Erenia</t>
  </si>
  <si>
    <t>Wojtasczyk, David</t>
  </si>
  <si>
    <t>Accountant Senior</t>
  </si>
  <si>
    <t>Woodham, Kyle</t>
  </si>
  <si>
    <t>Vacant</t>
  </si>
  <si>
    <t>Accountant</t>
  </si>
  <si>
    <t>Personnel Development FY2018 - Unit 8340</t>
  </si>
  <si>
    <t>8341/8340</t>
  </si>
  <si>
    <t>Unit 8341 - Budget</t>
  </si>
  <si>
    <t>Rev Accounting and Analysis: Updated 06/27/17</t>
  </si>
  <si>
    <t>This equals FY16 IT charges recorded to TKs: 1120319800, 1120082600, 1120372500 and includes Contractors in 5720</t>
  </si>
  <si>
    <t>CTM Cost Allocations: Updated 05/16/17</t>
  </si>
  <si>
    <t>AE IT CC&amp;B Projects: Updated 05/16/17</t>
  </si>
  <si>
    <t>updated 05/16/17</t>
  </si>
  <si>
    <t>Subtracted out AMI $6,333,000 and DataRaker $505,104 L&amp;G budget</t>
  </si>
  <si>
    <t>Services-construction contr</t>
  </si>
  <si>
    <t>5700</t>
  </si>
  <si>
    <t>Services-survey</t>
  </si>
  <si>
    <t>6123</t>
  </si>
  <si>
    <t>Rental-real estate-other</t>
  </si>
  <si>
    <t>Priority mail/parcel services</t>
  </si>
  <si>
    <t>****Updated 07/03/2017 ****</t>
  </si>
  <si>
    <t>Total W/WW</t>
  </si>
  <si>
    <t>Current W Alloc</t>
  </si>
  <si>
    <t>Current WW Alloc</t>
  </si>
  <si>
    <t>Proposed Alloc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</si>
</sst>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
    <numFmt numFmtId="165" formatCode="_(* #,##0.0_);_(* \(#,##0.0\);_(* &quot;-&quot;??_);_(@_)"/>
    <numFmt numFmtId="166" formatCode="_(* #,##0_);_(* \(#,##0\);_(* &quot;-&quot;??_);_(@_)"/>
    <numFmt numFmtId="167" formatCode="_(* #,##0_);_(* \(#,##0\);_(* &quot;0&quot;_);_(@_)"/>
    <numFmt numFmtId="168" formatCode="_ * #,##0.00_ ;_ * \-#,##0.00_ ;_ * &quot;-&quot;??_ ;_ @_ "/>
    <numFmt numFmtId="169" formatCode="0.000%"/>
    <numFmt numFmtId="170" formatCode="_ * #,##0_ ;_ * \-#,##0_ ;_ * &quot;-&quot;??_ ;_ @_ "/>
    <numFmt numFmtId="171" formatCode="_(&quot;$&quot;* #,##0_);_(&quot;$&quot;* \(#,##0\);_(&quot;$&quot;* &quot;-&quot;??_);_(@_)"/>
    <numFmt numFmtId="172" formatCode="_(* #,##0.0_);_(* \(#,##0.0\);_(* &quot;0&quot;_);_(@_)"/>
    <numFmt numFmtId="173" formatCode="#,##0;[Red]#,##0"/>
    <numFmt numFmtId="174" formatCode="0.0%;[Red]\(0.0%\)"/>
    <numFmt numFmtId="175" formatCode="_(&quot;$&quot;* #,##0.0_);_(&quot;$&quot;* \(#,##0.0\);_(&quot;$&quot;* &quot;-&quot;_);_(@_)"/>
    <numFmt numFmtId="176" formatCode="&quot;$&quot;#,##0.00"/>
    <numFmt numFmtId="177" formatCode="mm\-yyyy"/>
    <numFmt numFmtId="178" formatCode="yy\-mmm"/>
  </numFmts>
  <fonts count="89">
    <font>
      <sz val="10"/>
      <name val="Times New Roman"/>
    </font>
    <font>
      <sz val="11"/>
      <color theme="1"/>
      <name val="Calibri"/>
      <family val="2"/>
      <scheme val="minor"/>
    </font>
    <font>
      <sz val="10"/>
      <name val="Times New Roman"/>
      <family val="1"/>
    </font>
    <font>
      <u val="singleAccounting"/>
      <sz val="10"/>
      <name val="Times New Roman"/>
      <family val="1"/>
    </font>
    <font>
      <sz val="10"/>
      <name val="Times New Roman"/>
      <family val="1"/>
    </font>
    <font>
      <u val="doubleAccounting"/>
      <sz val="10"/>
      <name val="Times New Roman"/>
      <family val="1"/>
    </font>
    <font>
      <b/>
      <sz val="11"/>
      <name val="Times New Roman"/>
      <family val="1"/>
    </font>
    <font>
      <b/>
      <sz val="10"/>
      <name val="Times New Roman"/>
      <family val="1"/>
    </font>
    <font>
      <sz val="10"/>
      <color indexed="9"/>
      <name val="Times New Roman"/>
      <family val="1"/>
    </font>
    <font>
      <sz val="8"/>
      <color indexed="81"/>
      <name val="Tahoma"/>
      <family val="2"/>
    </font>
    <font>
      <b/>
      <sz val="12"/>
      <name val="Times New Roman"/>
      <family val="1"/>
    </font>
    <font>
      <u/>
      <sz val="10"/>
      <name val="Times New Roman"/>
      <family val="1"/>
    </font>
    <font>
      <sz val="10"/>
      <name val="Arial"/>
      <family val="2"/>
    </font>
    <font>
      <b/>
      <sz val="10"/>
      <name val="Arial"/>
      <family val="2"/>
    </font>
    <font>
      <u val="double"/>
      <sz val="10"/>
      <name val="Times New Roman"/>
      <family val="1"/>
    </font>
    <font>
      <b/>
      <sz val="10"/>
      <name val="Times New Roman"/>
      <family val="1"/>
    </font>
    <font>
      <b/>
      <sz val="8"/>
      <color indexed="81"/>
      <name val="Tahoma"/>
      <family val="2"/>
    </font>
    <font>
      <sz val="11"/>
      <name val="Arial"/>
      <family val="2"/>
    </font>
    <font>
      <b/>
      <u/>
      <sz val="11"/>
      <name val="Arial"/>
      <family val="2"/>
    </font>
    <font>
      <b/>
      <sz val="11"/>
      <name val="Arial"/>
      <family val="2"/>
    </font>
    <font>
      <b/>
      <sz val="11"/>
      <color indexed="10"/>
      <name val="Arial"/>
      <family val="2"/>
    </font>
    <font>
      <sz val="10"/>
      <name val="Arial"/>
      <family val="2"/>
    </font>
    <font>
      <b/>
      <sz val="10"/>
      <name val="Arial"/>
      <family val="2"/>
    </font>
    <font>
      <b/>
      <sz val="16"/>
      <name val="Arial"/>
      <family val="2"/>
    </font>
    <font>
      <b/>
      <sz val="14"/>
      <name val="Arial"/>
      <family val="2"/>
    </font>
    <font>
      <b/>
      <u/>
      <sz val="10"/>
      <name val="Arial"/>
      <family val="2"/>
    </font>
    <font>
      <b/>
      <u val="singleAccounting"/>
      <sz val="10"/>
      <name val="Arial"/>
      <family val="2"/>
    </font>
    <font>
      <b/>
      <u val="singleAccounting"/>
      <sz val="10"/>
      <color indexed="8"/>
      <name val="Arial"/>
      <family val="2"/>
    </font>
    <font>
      <sz val="10"/>
      <color indexed="8"/>
      <name val="Arial"/>
      <family val="2"/>
    </font>
    <font>
      <b/>
      <sz val="10"/>
      <color indexed="8"/>
      <name val="Arial"/>
      <family val="2"/>
    </font>
    <font>
      <u val="doubleAccounting"/>
      <sz val="10"/>
      <name val="Arial"/>
      <family val="2"/>
    </font>
    <font>
      <b/>
      <sz val="12"/>
      <name val="Arial"/>
      <family val="2"/>
    </font>
    <font>
      <sz val="12"/>
      <name val="Arial"/>
      <family val="2"/>
    </font>
    <font>
      <sz val="11"/>
      <color indexed="10"/>
      <name val="Arial"/>
      <family val="2"/>
    </font>
    <font>
      <sz val="11"/>
      <color indexed="8"/>
      <name val="Arial"/>
      <family val="2"/>
    </font>
    <font>
      <u val="doubleAccounting"/>
      <sz val="11"/>
      <color indexed="8"/>
      <name val="Arial"/>
      <family val="2"/>
    </font>
    <font>
      <b/>
      <sz val="11"/>
      <color indexed="8"/>
      <name val="Arial"/>
      <family val="2"/>
    </font>
    <font>
      <sz val="10"/>
      <color indexed="8"/>
      <name val="Arial"/>
      <family val="2"/>
    </font>
    <font>
      <u val="singleAccounting"/>
      <sz val="11"/>
      <name val="Arial"/>
      <family val="2"/>
    </font>
    <font>
      <sz val="11"/>
      <color indexed="9"/>
      <name val="Arial"/>
      <family val="2"/>
    </font>
    <font>
      <sz val="10"/>
      <name val="Inherit"/>
    </font>
    <font>
      <sz val="10"/>
      <name val="Times New Roman"/>
      <family val="1"/>
    </font>
    <font>
      <b/>
      <sz val="10"/>
      <color indexed="10"/>
      <name val="Arial"/>
      <family val="2"/>
    </font>
    <font>
      <b/>
      <sz val="10"/>
      <color indexed="10"/>
      <name val="@Arial Unicode MS"/>
      <family val="2"/>
    </font>
    <font>
      <b/>
      <sz val="28"/>
      <color indexed="10"/>
      <name val="@Arial Unicode MS"/>
      <family val="2"/>
    </font>
    <font>
      <b/>
      <sz val="20"/>
      <color indexed="10"/>
      <name val="@Arial Unicode MS"/>
      <family val="2"/>
    </font>
    <font>
      <b/>
      <sz val="72"/>
      <color indexed="10"/>
      <name val="@Arial Unicode MS"/>
      <family val="2"/>
    </font>
    <font>
      <b/>
      <sz val="8"/>
      <color indexed="10"/>
      <name val="@Arial Unicode MS"/>
      <family val="2"/>
    </font>
    <font>
      <b/>
      <sz val="14"/>
      <color indexed="10"/>
      <name val="@Arial Unicode MS"/>
      <family val="2"/>
    </font>
    <font>
      <b/>
      <sz val="22"/>
      <color indexed="10"/>
      <name val="@Arial Unicode MS"/>
      <family val="2"/>
    </font>
    <font>
      <b/>
      <sz val="12"/>
      <color indexed="10"/>
      <name val="Times New Roman"/>
      <family val="1"/>
    </font>
    <font>
      <b/>
      <u val="singleAccounting"/>
      <sz val="11"/>
      <name val="Arial"/>
      <family val="2"/>
    </font>
    <font>
      <u val="doubleAccounting"/>
      <sz val="11"/>
      <name val="Arial"/>
      <family val="2"/>
    </font>
    <font>
      <sz val="11"/>
      <name val="Times New Roman"/>
      <family val="1"/>
    </font>
    <font>
      <sz val="9"/>
      <color indexed="8"/>
      <name val="Arial"/>
      <family val="2"/>
    </font>
    <font>
      <b/>
      <sz val="9"/>
      <color indexed="8"/>
      <name val="Arial"/>
      <family val="2"/>
    </font>
    <font>
      <sz val="8"/>
      <name val="Times New Roman"/>
      <family val="1"/>
    </font>
    <font>
      <sz val="11"/>
      <color indexed="81"/>
      <name val="Tahoma"/>
      <family val="2"/>
    </font>
    <font>
      <sz val="12"/>
      <color indexed="81"/>
      <name val="Tahoma"/>
      <family val="2"/>
    </font>
    <font>
      <b/>
      <sz val="10"/>
      <color indexed="81"/>
      <name val="Tahoma"/>
      <family val="2"/>
    </font>
    <font>
      <sz val="10"/>
      <color indexed="81"/>
      <name val="Tahoma"/>
      <family val="2"/>
    </font>
    <font>
      <u/>
      <sz val="10"/>
      <color indexed="81"/>
      <name val="Tahoma"/>
      <family val="2"/>
    </font>
    <font>
      <b/>
      <i/>
      <sz val="10"/>
      <name val="Arial"/>
      <family val="2"/>
    </font>
    <font>
      <sz val="24"/>
      <name val="Times New Roman"/>
      <family val="1"/>
    </font>
    <font>
      <sz val="8"/>
      <name val="Arial"/>
      <family val="2"/>
    </font>
    <font>
      <sz val="12"/>
      <name val="Times New Roman"/>
      <family val="1"/>
    </font>
    <font>
      <b/>
      <i/>
      <sz val="12"/>
      <name val="Times New Roman"/>
      <family val="1"/>
    </font>
    <font>
      <sz val="10"/>
      <name val="Arial"/>
      <family val="2"/>
    </font>
    <font>
      <sz val="14"/>
      <name val="Arial"/>
      <family val="2"/>
    </font>
    <font>
      <b/>
      <sz val="10"/>
      <color rgb="FFFF0000"/>
      <name val="Arial"/>
      <family val="2"/>
    </font>
    <font>
      <sz val="11"/>
      <color rgb="FF1F497D"/>
      <name val="Calibri"/>
      <family val="2"/>
    </font>
    <font>
      <b/>
      <sz val="12"/>
      <color rgb="FFFF0000"/>
      <name val="Arial"/>
      <family val="2"/>
    </font>
    <font>
      <b/>
      <sz val="14"/>
      <color theme="1"/>
      <name val="Calibri"/>
      <family val="2"/>
      <scheme val="minor"/>
    </font>
    <font>
      <b/>
      <i/>
      <sz val="11"/>
      <color theme="1"/>
      <name val="Calibri"/>
      <family val="2"/>
      <scheme val="minor"/>
    </font>
    <font>
      <u/>
      <sz val="10"/>
      <color theme="10"/>
      <name val="Times New Roman"/>
      <family val="1"/>
    </font>
    <font>
      <b/>
      <sz val="10"/>
      <color theme="0"/>
      <name val="Times New Roman"/>
      <family val="1"/>
    </font>
    <font>
      <u/>
      <sz val="11"/>
      <name val="Arial"/>
      <family val="2"/>
    </font>
    <font>
      <u/>
      <sz val="11"/>
      <color indexed="8"/>
      <name val="Arial"/>
      <family val="2"/>
    </font>
    <font>
      <sz val="10"/>
      <color theme="1"/>
      <name val="Times New Roman"/>
      <family val="1"/>
    </font>
    <font>
      <b/>
      <sz val="11"/>
      <color theme="1"/>
      <name val="Calibri"/>
      <family val="2"/>
      <scheme val="minor"/>
    </font>
    <font>
      <sz val="9"/>
      <color indexed="81"/>
      <name val="Tahoma"/>
      <family val="2"/>
    </font>
    <font>
      <b/>
      <sz val="9"/>
      <color indexed="81"/>
      <name val="Tahoma"/>
      <family val="2"/>
    </font>
    <font>
      <sz val="11"/>
      <color rgb="FF000000"/>
      <name val="Arial"/>
      <family val="2"/>
    </font>
    <font>
      <b/>
      <sz val="11"/>
      <color rgb="FF000000"/>
      <name val="Arial"/>
      <family val="2"/>
    </font>
    <font>
      <u/>
      <sz val="11"/>
      <color rgb="FF000000"/>
      <name val="Arial"/>
      <family val="2"/>
    </font>
    <font>
      <b/>
      <sz val="8"/>
      <color rgb="FF000000"/>
      <name val="Tahoma"/>
      <family val="2"/>
    </font>
    <font>
      <sz val="8"/>
      <color rgb="FF000000"/>
      <name val="Tahoma"/>
      <family val="2"/>
    </font>
    <font>
      <b/>
      <sz val="10"/>
      <color theme="1"/>
      <name val="Times New Roman"/>
    </font>
    <font>
      <sz val="10"/>
      <color theme="1"/>
      <name val="Times New Roman"/>
    </font>
  </fonts>
  <fills count="2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6"/>
        <bgColor indexed="64"/>
      </patternFill>
    </fill>
    <fill>
      <patternFill patternType="solid">
        <fgColor indexed="41"/>
        <bgColor indexed="64"/>
      </patternFill>
    </fill>
    <fill>
      <patternFill patternType="solid">
        <fgColor indexed="13"/>
        <bgColor indexed="64"/>
      </patternFill>
    </fill>
    <fill>
      <patternFill patternType="solid">
        <fgColor indexed="47"/>
        <bgColor indexed="64"/>
      </patternFill>
    </fill>
    <fill>
      <patternFill patternType="solid">
        <fgColor indexed="44"/>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bgColor theme="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C0C0C0"/>
        <bgColor rgb="FF000000"/>
      </patternFill>
    </fill>
  </fills>
  <borders count="35">
    <border>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style="double">
        <color indexed="64"/>
      </bottom>
      <diagonal/>
    </border>
    <border>
      <left style="thick">
        <color indexed="10"/>
      </left>
      <right style="thick">
        <color indexed="10"/>
      </right>
      <top style="thick">
        <color indexed="10"/>
      </top>
      <bottom/>
      <diagonal/>
    </border>
    <border>
      <left style="thick">
        <color indexed="10"/>
      </left>
      <right style="thick">
        <color indexed="10"/>
      </right>
      <top/>
      <bottom/>
      <diagonal/>
    </border>
    <border>
      <left style="thick">
        <color indexed="10"/>
      </left>
      <right style="thick">
        <color indexed="10"/>
      </right>
      <top/>
      <bottom style="thick">
        <color indexed="10"/>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style="medium">
        <color indexed="64"/>
      </left>
      <right/>
      <top/>
      <bottom/>
      <diagonal/>
    </border>
    <border>
      <left style="thin">
        <color indexed="65"/>
      </left>
      <right/>
      <top style="thin">
        <color indexed="8"/>
      </top>
      <bottom/>
      <diagonal/>
    </border>
    <border>
      <left/>
      <right/>
      <top style="medium">
        <color theme="4" tint="-0.249977111117893"/>
      </top>
      <bottom/>
      <diagonal/>
    </border>
    <border>
      <left/>
      <right/>
      <top style="thin">
        <color theme="4" tint="-0.249977111117893"/>
      </top>
      <bottom style="medium">
        <color theme="4" tint="-0.249977111117893"/>
      </bottom>
      <diagonal/>
    </border>
    <border>
      <left/>
      <right/>
      <top/>
      <bottom style="medium">
        <color indexed="64"/>
      </bottom>
      <diagonal/>
    </border>
    <border>
      <left/>
      <right/>
      <top style="thin">
        <color indexed="64"/>
      </top>
      <bottom style="medium">
        <color indexed="64"/>
      </bottom>
      <diagonal/>
    </border>
  </borders>
  <cellStyleXfs count="16">
    <xf numFmtId="0" fontId="0" fillId="0" borderId="0"/>
    <xf numFmtId="43" fontId="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0" fontId="4" fillId="0" borderId="0"/>
    <xf numFmtId="0" fontId="67" fillId="0" borderId="0"/>
    <xf numFmtId="0" fontId="37" fillId="0" borderId="0"/>
    <xf numFmtId="0" fontId="37" fillId="0" borderId="0"/>
    <xf numFmtId="0" fontId="21" fillId="0" borderId="0"/>
    <xf numFmtId="9" fontId="2" fillId="0" borderId="0" applyFont="0" applyFill="0" applyBorder="0" applyAlignment="0" applyProtection="0"/>
    <xf numFmtId="9" fontId="12" fillId="0" borderId="0" applyFont="0" applyFill="0" applyBorder="0" applyAlignment="0" applyProtection="0"/>
    <xf numFmtId="0" fontId="74" fillId="0" borderId="0" applyNumberFormat="0" applyFill="0" applyBorder="0" applyAlignment="0" applyProtection="0">
      <alignment vertical="top"/>
      <protection locked="0"/>
    </xf>
    <xf numFmtId="0" fontId="1" fillId="0" borderId="0"/>
  </cellStyleXfs>
  <cellXfs count="692">
    <xf numFmtId="0" fontId="0" fillId="0" borderId="0" xfId="0"/>
    <xf numFmtId="43" fontId="0" fillId="0" borderId="0" xfId="1" applyFont="1"/>
    <xf numFmtId="0" fontId="0" fillId="0" borderId="0" xfId="0" applyAlignment="1">
      <alignment horizontal="center"/>
    </xf>
    <xf numFmtId="43" fontId="3" fillId="0" borderId="0" xfId="1" applyFont="1" applyAlignment="1">
      <alignment horizontal="center"/>
    </xf>
    <xf numFmtId="10" fontId="0" fillId="0" borderId="0" xfId="12" applyNumberFormat="1" applyFont="1"/>
    <xf numFmtId="166" fontId="0" fillId="0" borderId="0" xfId="1" applyNumberFormat="1" applyFont="1"/>
    <xf numFmtId="166" fontId="3" fillId="0" borderId="0" xfId="1" applyNumberFormat="1" applyFont="1"/>
    <xf numFmtId="166" fontId="5" fillId="0" borderId="0" xfId="1" applyNumberFormat="1" applyFont="1"/>
    <xf numFmtId="166" fontId="0" fillId="0" borderId="0" xfId="0" applyNumberFormat="1"/>
    <xf numFmtId="167" fontId="0" fillId="0" borderId="0" xfId="1" applyNumberFormat="1" applyFont="1"/>
    <xf numFmtId="3" fontId="0" fillId="0" borderId="0" xfId="0" applyNumberFormat="1"/>
    <xf numFmtId="10" fontId="2" fillId="0" borderId="0" xfId="12" applyNumberFormat="1"/>
    <xf numFmtId="0" fontId="6" fillId="0" borderId="0" xfId="0" applyFont="1" applyAlignment="1">
      <alignment horizontal="centerContinuous"/>
    </xf>
    <xf numFmtId="0" fontId="0" fillId="0" borderId="0" xfId="0" applyAlignment="1">
      <alignment horizontal="centerContinuous"/>
    </xf>
    <xf numFmtId="0" fontId="7" fillId="0" borderId="0" xfId="0" applyFont="1" applyAlignment="1">
      <alignment horizontal="centerContinuous"/>
    </xf>
    <xf numFmtId="0" fontId="0" fillId="0" borderId="0" xfId="0" applyAlignment="1">
      <alignment horizontal="right"/>
    </xf>
    <xf numFmtId="170" fontId="2" fillId="0" borderId="0" xfId="5" applyNumberFormat="1"/>
    <xf numFmtId="10" fontId="0" fillId="0" borderId="0" xfId="0" applyNumberFormat="1"/>
    <xf numFmtId="0" fontId="0" fillId="0" borderId="0" xfId="0" applyBorder="1"/>
    <xf numFmtId="0" fontId="0" fillId="0" borderId="0" xfId="0" applyAlignment="1">
      <alignment horizontal="left"/>
    </xf>
    <xf numFmtId="3" fontId="0" fillId="0" borderId="0" xfId="0" applyNumberFormat="1" applyAlignment="1">
      <alignment horizontal="right"/>
    </xf>
    <xf numFmtId="3" fontId="0" fillId="0" borderId="0" xfId="0" applyNumberFormat="1" applyAlignment="1">
      <alignment horizontal="center"/>
    </xf>
    <xf numFmtId="9" fontId="2" fillId="0" borderId="0" xfId="12"/>
    <xf numFmtId="165" fontId="5" fillId="0" borderId="0" xfId="1" applyNumberFormat="1" applyFont="1" applyAlignment="1">
      <alignment horizontal="center"/>
    </xf>
    <xf numFmtId="0" fontId="11" fillId="0" borderId="0" xfId="0" applyFont="1" applyAlignment="1">
      <alignment horizontal="center"/>
    </xf>
    <xf numFmtId="0" fontId="11" fillId="0" borderId="0" xfId="0" applyFont="1"/>
    <xf numFmtId="166" fontId="11" fillId="0" borderId="0" xfId="1" applyNumberFormat="1" applyFont="1"/>
    <xf numFmtId="167" fontId="11" fillId="0" borderId="0" xfId="1" applyNumberFormat="1" applyFont="1"/>
    <xf numFmtId="0" fontId="4" fillId="0" borderId="0" xfId="0" applyFont="1" applyAlignment="1">
      <alignment horizontal="center"/>
    </xf>
    <xf numFmtId="0" fontId="4" fillId="0" borderId="0" xfId="0" applyFont="1"/>
    <xf numFmtId="43" fontId="4" fillId="0" borderId="0" xfId="1" applyNumberFormat="1" applyFont="1"/>
    <xf numFmtId="166" fontId="4" fillId="0" borderId="0" xfId="1" applyNumberFormat="1" applyFont="1"/>
    <xf numFmtId="167" fontId="4" fillId="0" borderId="0" xfId="1" applyNumberFormat="1" applyFont="1"/>
    <xf numFmtId="0" fontId="12" fillId="0" borderId="0" xfId="0" applyFont="1"/>
    <xf numFmtId="170" fontId="13" fillId="0" borderId="0" xfId="4" applyNumberFormat="1" applyFont="1" applyAlignment="1">
      <alignment horizontal="center"/>
    </xf>
    <xf numFmtId="38" fontId="12" fillId="0" borderId="0" xfId="4" applyNumberFormat="1" applyFont="1"/>
    <xf numFmtId="38" fontId="0" fillId="0" borderId="0" xfId="0" applyNumberFormat="1"/>
    <xf numFmtId="10" fontId="12" fillId="0" borderId="0" xfId="12" applyNumberFormat="1" applyFont="1"/>
    <xf numFmtId="43" fontId="3" fillId="0" borderId="0" xfId="1" applyFont="1" applyAlignment="1">
      <alignment horizontal="left"/>
    </xf>
    <xf numFmtId="169" fontId="4" fillId="0" borderId="0" xfId="12" applyNumberFormat="1" applyFont="1"/>
    <xf numFmtId="169" fontId="0" fillId="0" borderId="0" xfId="12" applyNumberFormat="1" applyFont="1"/>
    <xf numFmtId="169" fontId="2" fillId="0" borderId="0" xfId="12" applyNumberFormat="1"/>
    <xf numFmtId="171" fontId="0" fillId="0" borderId="0" xfId="6" applyNumberFormat="1" applyFont="1"/>
    <xf numFmtId="171" fontId="0" fillId="0" borderId="0" xfId="6" applyNumberFormat="1" applyFont="1" applyBorder="1"/>
    <xf numFmtId="171" fontId="2" fillId="0" borderId="0" xfId="6" applyNumberFormat="1" applyBorder="1"/>
    <xf numFmtId="43" fontId="3" fillId="0" borderId="0" xfId="1" applyFont="1" applyAlignment="1">
      <alignment horizontal="right"/>
    </xf>
    <xf numFmtId="3" fontId="0" fillId="0" borderId="0" xfId="0" applyNumberFormat="1" applyBorder="1" applyAlignment="1">
      <alignment horizontal="center"/>
    </xf>
    <xf numFmtId="43" fontId="3" fillId="0" borderId="0" xfId="1" applyFont="1" applyBorder="1" applyAlignment="1">
      <alignment horizontal="center"/>
    </xf>
    <xf numFmtId="166" fontId="2" fillId="0" borderId="0" xfId="1" applyNumberFormat="1"/>
    <xf numFmtId="166" fontId="0" fillId="0" borderId="2" xfId="1" applyNumberFormat="1" applyFont="1" applyBorder="1"/>
    <xf numFmtId="166" fontId="0" fillId="0" borderId="3" xfId="1" applyNumberFormat="1" applyFont="1" applyBorder="1"/>
    <xf numFmtId="166" fontId="0" fillId="0" borderId="4" xfId="1" applyNumberFormat="1" applyFont="1" applyBorder="1"/>
    <xf numFmtId="166" fontId="0" fillId="0" borderId="0" xfId="1" applyNumberFormat="1" applyFont="1" applyBorder="1"/>
    <xf numFmtId="166" fontId="0" fillId="0" borderId="5" xfId="1" applyNumberFormat="1" applyFont="1" applyBorder="1"/>
    <xf numFmtId="166" fontId="0" fillId="0" borderId="6" xfId="1" applyNumberFormat="1" applyFont="1" applyBorder="1"/>
    <xf numFmtId="166" fontId="0" fillId="0" borderId="7" xfId="1" applyNumberFormat="1" applyFont="1" applyBorder="1"/>
    <xf numFmtId="166" fontId="2" fillId="0" borderId="7" xfId="1" applyNumberFormat="1" applyBorder="1"/>
    <xf numFmtId="166" fontId="2" fillId="0" borderId="8" xfId="1" applyNumberFormat="1" applyBorder="1"/>
    <xf numFmtId="166" fontId="2" fillId="0" borderId="0" xfId="1" applyNumberFormat="1" applyBorder="1"/>
    <xf numFmtId="166" fontId="8" fillId="0" borderId="0" xfId="1" applyNumberFormat="1" applyFont="1"/>
    <xf numFmtId="166" fontId="3" fillId="0" borderId="0" xfId="1" applyNumberFormat="1" applyFont="1" applyBorder="1"/>
    <xf numFmtId="166" fontId="5" fillId="0" borderId="0" xfId="1" applyNumberFormat="1" applyFont="1" applyBorder="1"/>
    <xf numFmtId="164" fontId="2" fillId="0" borderId="0" xfId="12" applyNumberFormat="1"/>
    <xf numFmtId="164" fontId="0" fillId="0" borderId="0" xfId="0" applyNumberFormat="1"/>
    <xf numFmtId="165" fontId="0" fillId="0" borderId="0" xfId="1" applyNumberFormat="1" applyFont="1" applyAlignment="1">
      <alignment horizontal="right"/>
    </xf>
    <xf numFmtId="165" fontId="3" fillId="0" borderId="0" xfId="1" applyNumberFormat="1" applyFont="1" applyAlignment="1">
      <alignment horizontal="right"/>
    </xf>
    <xf numFmtId="172" fontId="0" fillId="0" borderId="0" xfId="1" applyNumberFormat="1" applyFont="1" applyAlignment="1">
      <alignment horizontal="right"/>
    </xf>
    <xf numFmtId="166" fontId="0" fillId="0" borderId="0" xfId="1" applyNumberFormat="1" applyFont="1" applyAlignment="1">
      <alignment horizontal="right"/>
    </xf>
    <xf numFmtId="166" fontId="3" fillId="0" borderId="0" xfId="0" applyNumberFormat="1" applyFont="1"/>
    <xf numFmtId="166" fontId="3" fillId="0" borderId="0" xfId="1" applyNumberFormat="1" applyFont="1" applyAlignment="1">
      <alignment horizontal="center"/>
    </xf>
    <xf numFmtId="10" fontId="11" fillId="0" borderId="0" xfId="12" applyNumberFormat="1" applyFont="1"/>
    <xf numFmtId="10" fontId="14" fillId="0" borderId="0" xfId="0" applyNumberFormat="1" applyFont="1"/>
    <xf numFmtId="9" fontId="0" fillId="0" borderId="0" xfId="12" applyFont="1"/>
    <xf numFmtId="39" fontId="0" fillId="0" borderId="0" xfId="0" applyNumberFormat="1"/>
    <xf numFmtId="37" fontId="0" fillId="0" borderId="0" xfId="0" applyNumberFormat="1"/>
    <xf numFmtId="165" fontId="0" fillId="0" borderId="0" xfId="0" applyNumberFormat="1"/>
    <xf numFmtId="10" fontId="0" fillId="0" borderId="0" xfId="1" applyNumberFormat="1" applyFont="1"/>
    <xf numFmtId="166" fontId="0" fillId="0" borderId="0" xfId="1" quotePrefix="1" applyNumberFormat="1" applyFont="1" applyAlignment="1">
      <alignment horizontal="left"/>
    </xf>
    <xf numFmtId="165" fontId="2" fillId="0" borderId="0" xfId="1" applyNumberFormat="1" applyAlignment="1">
      <alignment horizontal="right"/>
    </xf>
    <xf numFmtId="172" fontId="2" fillId="0" borderId="0" xfId="1" applyNumberFormat="1" applyAlignment="1">
      <alignment horizontal="right"/>
    </xf>
    <xf numFmtId="167" fontId="2" fillId="0" borderId="0" xfId="1" applyNumberFormat="1"/>
    <xf numFmtId="10" fontId="2" fillId="0" borderId="0" xfId="1" applyNumberFormat="1"/>
    <xf numFmtId="43" fontId="2" fillId="0" borderId="0" xfId="1"/>
    <xf numFmtId="166" fontId="2" fillId="0" borderId="0" xfId="1" applyNumberFormat="1" applyFont="1"/>
    <xf numFmtId="43" fontId="2" fillId="0" borderId="0" xfId="1" applyNumberFormat="1" applyAlignment="1">
      <alignment horizontal="right"/>
    </xf>
    <xf numFmtId="0" fontId="0" fillId="0" borderId="0" xfId="0" applyBorder="1" applyAlignment="1">
      <alignment horizontal="center"/>
    </xf>
    <xf numFmtId="37" fontId="4" fillId="0" borderId="0" xfId="1" applyNumberFormat="1" applyFont="1" applyBorder="1"/>
    <xf numFmtId="166" fontId="4" fillId="0" borderId="7" xfId="1" applyNumberFormat="1" applyFont="1" applyBorder="1"/>
    <xf numFmtId="166" fontId="0" fillId="0" borderId="7" xfId="0" applyNumberFormat="1" applyBorder="1"/>
    <xf numFmtId="0" fontId="0" fillId="0" borderId="7" xfId="0" applyBorder="1"/>
    <xf numFmtId="39" fontId="4" fillId="0" borderId="0" xfId="1" applyNumberFormat="1" applyFont="1" applyBorder="1" applyAlignment="1">
      <alignment horizontal="right"/>
    </xf>
    <xf numFmtId="167" fontId="4" fillId="0" borderId="7" xfId="1" applyNumberFormat="1" applyFont="1" applyBorder="1"/>
    <xf numFmtId="166" fontId="4" fillId="0" borderId="0" xfId="1" applyNumberFormat="1" applyFont="1" applyBorder="1"/>
    <xf numFmtId="39" fontId="0" fillId="0" borderId="9" xfId="0" applyNumberFormat="1" applyBorder="1"/>
    <xf numFmtId="37" fontId="0" fillId="0" borderId="9" xfId="0" applyNumberFormat="1" applyBorder="1"/>
    <xf numFmtId="43" fontId="2" fillId="0" borderId="7" xfId="1" applyNumberFormat="1" applyBorder="1" applyAlignment="1">
      <alignment horizontal="right"/>
    </xf>
    <xf numFmtId="173" fontId="0" fillId="0" borderId="0" xfId="0" applyNumberFormat="1"/>
    <xf numFmtId="173" fontId="3" fillId="0" borderId="0" xfId="1" applyNumberFormat="1" applyFont="1" applyAlignment="1">
      <alignment horizontal="center"/>
    </xf>
    <xf numFmtId="173" fontId="0" fillId="0" borderId="0" xfId="0" applyNumberFormat="1" applyAlignment="1">
      <alignment horizontal="center"/>
    </xf>
    <xf numFmtId="173" fontId="0" fillId="0" borderId="0" xfId="0" applyNumberFormat="1" applyBorder="1"/>
    <xf numFmtId="173" fontId="4" fillId="0" borderId="0" xfId="0" applyNumberFormat="1" applyFont="1"/>
    <xf numFmtId="166" fontId="4" fillId="0" borderId="10" xfId="1" applyNumberFormat="1" applyFont="1" applyBorder="1"/>
    <xf numFmtId="0" fontId="15" fillId="0" borderId="0" xfId="0" applyFont="1" applyAlignment="1">
      <alignment horizontal="left"/>
    </xf>
    <xf numFmtId="0" fontId="15" fillId="0" borderId="0" xfId="0" applyFont="1"/>
    <xf numFmtId="10" fontId="15" fillId="0" borderId="0" xfId="12" applyNumberFormat="1" applyFont="1"/>
    <xf numFmtId="173" fontId="15" fillId="0" borderId="0" xfId="0" applyNumberFormat="1" applyFont="1"/>
    <xf numFmtId="166" fontId="15" fillId="0" borderId="0" xfId="0" applyNumberFormat="1" applyFont="1"/>
    <xf numFmtId="37" fontId="15" fillId="0" borderId="0" xfId="0" applyNumberFormat="1" applyFont="1"/>
    <xf numFmtId="166" fontId="15" fillId="0" borderId="0" xfId="1" applyNumberFormat="1" applyFont="1"/>
    <xf numFmtId="0" fontId="8" fillId="0" borderId="0" xfId="0" applyFont="1" applyAlignment="1">
      <alignment horizontal="center"/>
    </xf>
    <xf numFmtId="0" fontId="8" fillId="0" borderId="0" xfId="0" applyFont="1"/>
    <xf numFmtId="10" fontId="8" fillId="0" borderId="0" xfId="12" applyNumberFormat="1" applyFont="1" applyBorder="1"/>
    <xf numFmtId="9" fontId="8" fillId="0" borderId="0" xfId="12" applyFont="1" applyBorder="1"/>
    <xf numFmtId="173" fontId="8" fillId="0" borderId="0" xfId="0" applyNumberFormat="1" applyFont="1"/>
    <xf numFmtId="166" fontId="8" fillId="0" borderId="0" xfId="0" applyNumberFormat="1" applyFont="1"/>
    <xf numFmtId="37" fontId="4" fillId="0" borderId="7" xfId="1" applyNumberFormat="1" applyFont="1" applyBorder="1"/>
    <xf numFmtId="39" fontId="0" fillId="0" borderId="7" xfId="0" applyNumberFormat="1" applyBorder="1"/>
    <xf numFmtId="0" fontId="0" fillId="2" borderId="0" xfId="0" applyFill="1" applyAlignment="1">
      <alignment horizontal="left"/>
    </xf>
    <xf numFmtId="0" fontId="0" fillId="2" borderId="0" xfId="0" applyFill="1"/>
    <xf numFmtId="166" fontId="0" fillId="2" borderId="0" xfId="0" applyNumberFormat="1" applyFill="1"/>
    <xf numFmtId="43" fontId="2" fillId="2" borderId="0" xfId="1" applyFill="1"/>
    <xf numFmtId="10" fontId="0" fillId="2" borderId="0" xfId="12" applyNumberFormat="1" applyFont="1" applyFill="1"/>
    <xf numFmtId="166" fontId="2" fillId="2" borderId="0" xfId="1" applyNumberFormat="1" applyFill="1"/>
    <xf numFmtId="14" fontId="0" fillId="0" borderId="0" xfId="0" applyNumberFormat="1"/>
    <xf numFmtId="10" fontId="2" fillId="2" borderId="0" xfId="12" applyNumberFormat="1" applyFont="1" applyFill="1"/>
    <xf numFmtId="166" fontId="4" fillId="0" borderId="0" xfId="0" applyNumberFormat="1" applyFont="1"/>
    <xf numFmtId="0" fontId="17" fillId="0" borderId="0" xfId="0" applyFont="1"/>
    <xf numFmtId="3" fontId="21" fillId="0" borderId="0" xfId="11" applyNumberFormat="1"/>
    <xf numFmtId="0" fontId="21" fillId="0" borderId="0" xfId="11"/>
    <xf numFmtId="17" fontId="21" fillId="0" borderId="0" xfId="11" applyNumberFormat="1"/>
    <xf numFmtId="0" fontId="22" fillId="0" borderId="0" xfId="11" applyFont="1"/>
    <xf numFmtId="3" fontId="22" fillId="0" borderId="0" xfId="11" applyNumberFormat="1" applyFont="1"/>
    <xf numFmtId="4" fontId="22" fillId="0" borderId="0" xfId="11" applyNumberFormat="1" applyFont="1"/>
    <xf numFmtId="0" fontId="25" fillId="0" borderId="0" xfId="11" applyFont="1" applyAlignment="1">
      <alignment horizontal="center"/>
    </xf>
    <xf numFmtId="17" fontId="22" fillId="0" borderId="0" xfId="11" applyNumberFormat="1" applyFont="1"/>
    <xf numFmtId="3" fontId="12" fillId="0" borderId="0" xfId="11" applyNumberFormat="1" applyFont="1"/>
    <xf numFmtId="4" fontId="12" fillId="0" borderId="0" xfId="11" applyNumberFormat="1" applyFont="1"/>
    <xf numFmtId="4" fontId="21" fillId="0" borderId="0" xfId="11" applyNumberFormat="1"/>
    <xf numFmtId="0" fontId="26" fillId="0" borderId="0" xfId="11" applyFont="1"/>
    <xf numFmtId="10" fontId="21" fillId="0" borderId="0" xfId="11" applyNumberFormat="1" applyAlignment="1">
      <alignment horizontal="center"/>
    </xf>
    <xf numFmtId="3" fontId="30" fillId="0" borderId="0" xfId="11" applyNumberFormat="1" applyFont="1"/>
    <xf numFmtId="4" fontId="30" fillId="0" borderId="0" xfId="11" applyNumberFormat="1" applyFont="1"/>
    <xf numFmtId="2" fontId="21" fillId="0" borderId="0" xfId="11" applyNumberFormat="1" applyFill="1" applyAlignment="1">
      <alignment horizontal="center"/>
    </xf>
    <xf numFmtId="0" fontId="21" fillId="0" borderId="0" xfId="11" applyAlignment="1">
      <alignment horizontal="left"/>
    </xf>
    <xf numFmtId="2" fontId="22" fillId="0" borderId="0" xfId="11" applyNumberFormat="1" applyFont="1" applyAlignment="1">
      <alignment horizontal="center"/>
    </xf>
    <xf numFmtId="0" fontId="25" fillId="0" borderId="0" xfId="11" applyFont="1"/>
    <xf numFmtId="0" fontId="25" fillId="0" borderId="0" xfId="11" applyFont="1" applyFill="1"/>
    <xf numFmtId="0" fontId="25" fillId="3" borderId="0" xfId="11" applyFont="1" applyFill="1" applyAlignment="1">
      <alignment horizontal="center"/>
    </xf>
    <xf numFmtId="10" fontId="21" fillId="3" borderId="0" xfId="11" applyNumberFormat="1" applyFill="1" applyAlignment="1">
      <alignment horizontal="center"/>
    </xf>
    <xf numFmtId="10" fontId="21" fillId="0" borderId="0" xfId="11" applyNumberFormat="1" applyAlignment="1">
      <alignment horizontal="left"/>
    </xf>
    <xf numFmtId="0" fontId="21" fillId="0" borderId="0" xfId="11" applyFill="1"/>
    <xf numFmtId="2" fontId="22" fillId="0" borderId="0" xfId="11" applyNumberFormat="1" applyFont="1" applyFill="1" applyAlignment="1">
      <alignment horizontal="center"/>
    </xf>
    <xf numFmtId="0" fontId="21" fillId="0" borderId="0" xfId="11" applyAlignment="1">
      <alignment horizontal="center"/>
    </xf>
    <xf numFmtId="0" fontId="19" fillId="0" borderId="0" xfId="11" applyFont="1"/>
    <xf numFmtId="0" fontId="25" fillId="0" borderId="0" xfId="11" applyFont="1" applyFill="1" applyAlignment="1">
      <alignment horizontal="center"/>
    </xf>
    <xf numFmtId="0" fontId="12" fillId="0" borderId="0" xfId="11" applyFont="1"/>
    <xf numFmtId="10" fontId="21" fillId="0" borderId="0" xfId="11" applyNumberFormat="1" applyFill="1" applyAlignment="1">
      <alignment horizontal="center"/>
    </xf>
    <xf numFmtId="0" fontId="26" fillId="0" borderId="0" xfId="11" applyFont="1" applyFill="1" applyBorder="1"/>
    <xf numFmtId="10" fontId="21" fillId="0" borderId="0" xfId="11" applyNumberFormat="1" applyFill="1" applyBorder="1" applyAlignment="1">
      <alignment horizontal="center"/>
    </xf>
    <xf numFmtId="10" fontId="22" fillId="0" borderId="0" xfId="11" applyNumberFormat="1" applyFont="1" applyFill="1" applyBorder="1" applyAlignment="1">
      <alignment horizontal="center"/>
    </xf>
    <xf numFmtId="0" fontId="24" fillId="0" borderId="0" xfId="0" applyFont="1"/>
    <xf numFmtId="4" fontId="0" fillId="0" borderId="0" xfId="0" applyNumberFormat="1"/>
    <xf numFmtId="0" fontId="22" fillId="0" borderId="0" xfId="0" applyFont="1"/>
    <xf numFmtId="3" fontId="22" fillId="0" borderId="0" xfId="0" applyNumberFormat="1" applyFont="1"/>
    <xf numFmtId="4" fontId="22" fillId="0" borderId="0" xfId="0" applyNumberFormat="1" applyFont="1"/>
    <xf numFmtId="3" fontId="12" fillId="0" borderId="0" xfId="0" applyNumberFormat="1" applyFont="1"/>
    <xf numFmtId="4" fontId="12" fillId="0" borderId="0" xfId="0" applyNumberFormat="1" applyFont="1"/>
    <xf numFmtId="3" fontId="21" fillId="0" borderId="0" xfId="11" applyNumberFormat="1" applyAlignment="1">
      <alignment horizontal="right"/>
    </xf>
    <xf numFmtId="0" fontId="21" fillId="0" borderId="0" xfId="11" applyAlignment="1">
      <alignment horizontal="right"/>
    </xf>
    <xf numFmtId="0" fontId="25" fillId="0" borderId="0" xfId="11" applyFont="1" applyAlignment="1">
      <alignment horizontal="right"/>
    </xf>
    <xf numFmtId="10" fontId="21" fillId="0" borderId="0" xfId="11" applyNumberFormat="1" applyAlignment="1">
      <alignment horizontal="right"/>
    </xf>
    <xf numFmtId="0" fontId="25" fillId="3" borderId="0" xfId="11" applyFont="1" applyFill="1" applyAlignment="1">
      <alignment horizontal="right"/>
    </xf>
    <xf numFmtId="0" fontId="21" fillId="3" borderId="0" xfId="11" applyFill="1" applyAlignment="1">
      <alignment horizontal="right"/>
    </xf>
    <xf numFmtId="0" fontId="17" fillId="0" borderId="0" xfId="0" applyFont="1" applyFill="1"/>
    <xf numFmtId="0" fontId="17" fillId="0" borderId="0" xfId="0" applyFont="1" applyFill="1" applyAlignment="1">
      <alignment horizontal="center"/>
    </xf>
    <xf numFmtId="0" fontId="17" fillId="0" borderId="0" xfId="0" applyFont="1" applyFill="1" applyBorder="1"/>
    <xf numFmtId="166" fontId="17" fillId="0" borderId="0" xfId="1" applyNumberFormat="1" applyFont="1" applyFill="1" applyBorder="1"/>
    <xf numFmtId="37" fontId="17" fillId="0" borderId="0" xfId="1" applyNumberFormat="1" applyFont="1" applyFill="1" applyBorder="1"/>
    <xf numFmtId="10" fontId="17" fillId="0" borderId="0" xfId="0" applyNumberFormat="1" applyFont="1" applyFill="1" applyAlignment="1">
      <alignment horizontal="center"/>
    </xf>
    <xf numFmtId="10" fontId="19" fillId="0" borderId="0" xfId="0" applyNumberFormat="1" applyFont="1" applyFill="1" applyAlignment="1">
      <alignment horizontal="center"/>
    </xf>
    <xf numFmtId="3" fontId="21" fillId="0" borderId="0" xfId="11" applyNumberFormat="1" applyAlignment="1"/>
    <xf numFmtId="3" fontId="21" fillId="3" borderId="0" xfId="11" applyNumberFormat="1" applyFill="1" applyAlignment="1"/>
    <xf numFmtId="0" fontId="21" fillId="0" borderId="1" xfId="11" applyBorder="1"/>
    <xf numFmtId="3" fontId="21" fillId="0" borderId="1" xfId="11" applyNumberFormat="1" applyBorder="1" applyAlignment="1">
      <alignment horizontal="right"/>
    </xf>
    <xf numFmtId="10" fontId="21" fillId="0" borderId="1" xfId="11" applyNumberFormat="1" applyBorder="1" applyAlignment="1">
      <alignment horizontal="center"/>
    </xf>
    <xf numFmtId="10" fontId="28" fillId="0" borderId="1" xfId="11" applyNumberFormat="1" applyFont="1" applyBorder="1" applyAlignment="1">
      <alignment horizontal="center"/>
    </xf>
    <xf numFmtId="0" fontId="21" fillId="0" borderId="1" xfId="11" applyBorder="1" applyAlignment="1">
      <alignment horizontal="right"/>
    </xf>
    <xf numFmtId="0" fontId="22" fillId="0" borderId="1" xfId="11" applyFont="1" applyBorder="1"/>
    <xf numFmtId="3" fontId="29" fillId="0" borderId="1" xfId="11" applyNumberFormat="1" applyFont="1" applyBorder="1" applyAlignment="1">
      <alignment horizontal="right"/>
    </xf>
    <xf numFmtId="10" fontId="29" fillId="0" borderId="1" xfId="11" applyNumberFormat="1" applyFont="1" applyBorder="1" applyAlignment="1">
      <alignment horizontal="center"/>
    </xf>
    <xf numFmtId="0" fontId="12" fillId="0" borderId="1" xfId="11" applyFont="1" applyBorder="1"/>
    <xf numFmtId="0" fontId="22" fillId="0" borderId="1" xfId="0" applyFont="1" applyBorder="1"/>
    <xf numFmtId="3" fontId="22" fillId="0" borderId="1" xfId="0" applyNumberFormat="1" applyFont="1" applyBorder="1"/>
    <xf numFmtId="4" fontId="22" fillId="0" borderId="1" xfId="0" applyNumberFormat="1" applyFont="1" applyBorder="1"/>
    <xf numFmtId="0" fontId="12" fillId="0" borderId="1" xfId="0" applyFont="1" applyBorder="1"/>
    <xf numFmtId="3" fontId="12" fillId="0" borderId="1" xfId="0" applyNumberFormat="1" applyFont="1" applyBorder="1"/>
    <xf numFmtId="4" fontId="12" fillId="0" borderId="1" xfId="0" applyNumberFormat="1" applyFont="1" applyBorder="1"/>
    <xf numFmtId="3" fontId="12" fillId="0" borderId="1" xfId="11" applyNumberFormat="1" applyFont="1" applyBorder="1"/>
    <xf numFmtId="4" fontId="12" fillId="0" borderId="1" xfId="11" applyNumberFormat="1" applyFont="1" applyBorder="1"/>
    <xf numFmtId="43" fontId="23" fillId="0" borderId="0" xfId="1" applyFont="1" applyFill="1" applyAlignment="1">
      <alignment horizontal="left"/>
    </xf>
    <xf numFmtId="0" fontId="43" fillId="0" borderId="0" xfId="0" applyFont="1" applyAlignment="1">
      <alignment horizontal="center" wrapText="1"/>
    </xf>
    <xf numFmtId="0" fontId="43" fillId="0" borderId="11" xfId="0" applyFont="1" applyBorder="1" applyAlignment="1">
      <alignment horizontal="center" wrapText="1"/>
    </xf>
    <xf numFmtId="0" fontId="44" fillId="0" borderId="12" xfId="0" applyFont="1" applyBorder="1" applyAlignment="1">
      <alignment horizontal="center" wrapText="1"/>
    </xf>
    <xf numFmtId="0" fontId="45" fillId="0" borderId="12" xfId="0" applyFont="1" applyBorder="1" applyAlignment="1">
      <alignment horizontal="center" wrapText="1"/>
    </xf>
    <xf numFmtId="0" fontId="46" fillId="0" borderId="12" xfId="0" applyFont="1" applyBorder="1" applyAlignment="1">
      <alignment horizontal="center" wrapText="1"/>
    </xf>
    <xf numFmtId="0" fontId="47" fillId="0" borderId="12" xfId="0" applyFont="1" applyBorder="1" applyAlignment="1">
      <alignment horizontal="center" wrapText="1"/>
    </xf>
    <xf numFmtId="0" fontId="48" fillId="0" borderId="12" xfId="0" applyFont="1" applyBorder="1" applyAlignment="1">
      <alignment horizontal="center" wrapText="1"/>
    </xf>
    <xf numFmtId="0" fontId="49" fillId="0" borderId="12" xfId="0" applyFont="1" applyBorder="1" applyAlignment="1">
      <alignment horizontal="center" wrapText="1"/>
    </xf>
    <xf numFmtId="0" fontId="49" fillId="0" borderId="13" xfId="0" applyFont="1" applyBorder="1" applyAlignment="1">
      <alignment horizontal="center" wrapText="1"/>
    </xf>
    <xf numFmtId="3" fontId="21" fillId="0" borderId="0" xfId="11" applyNumberFormat="1" applyFill="1" applyBorder="1"/>
    <xf numFmtId="0" fontId="21" fillId="0" borderId="0" xfId="11" applyFill="1" applyBorder="1"/>
    <xf numFmtId="0" fontId="0" fillId="0" borderId="0" xfId="0" applyFill="1" applyBorder="1"/>
    <xf numFmtId="43" fontId="17" fillId="0" borderId="0" xfId="1" applyNumberFormat="1" applyFont="1" applyFill="1" applyBorder="1" applyAlignment="1">
      <alignment horizontal="center"/>
    </xf>
    <xf numFmtId="42" fontId="0" fillId="0" borderId="0" xfId="0" applyNumberFormat="1"/>
    <xf numFmtId="0" fontId="24" fillId="0" borderId="0" xfId="11" applyFont="1" applyBorder="1"/>
    <xf numFmtId="3" fontId="21" fillId="0" borderId="0" xfId="11" applyNumberFormat="1" applyBorder="1"/>
    <xf numFmtId="0" fontId="21" fillId="0" borderId="0" xfId="11" applyBorder="1"/>
    <xf numFmtId="0" fontId="17" fillId="0" borderId="0" xfId="0" applyFont="1" applyFill="1" applyBorder="1" applyAlignment="1">
      <alignment horizontal="center"/>
    </xf>
    <xf numFmtId="10" fontId="17" fillId="0" borderId="0" xfId="12" applyNumberFormat="1" applyFont="1" applyFill="1" applyBorder="1"/>
    <xf numFmtId="0" fontId="19" fillId="0" borderId="0" xfId="0" applyFont="1" applyFill="1" applyBorder="1" applyAlignment="1">
      <alignment horizontal="center"/>
    </xf>
    <xf numFmtId="0" fontId="19" fillId="0" borderId="0" xfId="0" applyFont="1" applyFill="1" applyBorder="1"/>
    <xf numFmtId="43" fontId="19" fillId="0" borderId="0" xfId="1" applyFont="1" applyFill="1" applyBorder="1" applyAlignment="1">
      <alignment horizontal="center"/>
    </xf>
    <xf numFmtId="43" fontId="38" fillId="0" borderId="0" xfId="1" applyFont="1" applyFill="1" applyBorder="1" applyAlignment="1">
      <alignment horizontal="center"/>
    </xf>
    <xf numFmtId="43" fontId="17" fillId="4" borderId="0" xfId="1" applyNumberFormat="1" applyFont="1" applyFill="1" applyBorder="1" applyAlignment="1">
      <alignment horizontal="center"/>
    </xf>
    <xf numFmtId="166" fontId="17" fillId="0" borderId="0" xfId="0" applyNumberFormat="1" applyFont="1" applyFill="1" applyBorder="1"/>
    <xf numFmtId="0" fontId="17" fillId="0" borderId="0" xfId="0" applyFont="1" applyFill="1" applyBorder="1" applyAlignment="1">
      <alignment horizontal="left"/>
    </xf>
    <xf numFmtId="43" fontId="17" fillId="0" borderId="0" xfId="1" applyNumberFormat="1" applyFont="1" applyFill="1" applyBorder="1" applyAlignment="1">
      <alignment horizontal="right"/>
    </xf>
    <xf numFmtId="166" fontId="17" fillId="0" borderId="0" xfId="0" applyNumberFormat="1" applyFont="1" applyFill="1" applyBorder="1" applyAlignment="1">
      <alignment horizontal="left"/>
    </xf>
    <xf numFmtId="166" fontId="19" fillId="2" borderId="0" xfId="1" applyNumberFormat="1" applyFont="1" applyFill="1" applyBorder="1" applyAlignment="1">
      <alignment horizontal="center"/>
    </xf>
    <xf numFmtId="166" fontId="19" fillId="0" borderId="0" xfId="1" applyNumberFormat="1" applyFont="1" applyFill="1" applyBorder="1"/>
    <xf numFmtId="37" fontId="17" fillId="0" borderId="0" xfId="0" applyNumberFormat="1" applyFont="1" applyFill="1" applyBorder="1"/>
    <xf numFmtId="39" fontId="17" fillId="0" borderId="0" xfId="1" applyNumberFormat="1" applyFont="1" applyFill="1" applyBorder="1" applyAlignment="1"/>
    <xf numFmtId="166" fontId="17" fillId="0" borderId="0" xfId="1" applyNumberFormat="1" applyFont="1" applyFill="1" applyBorder="1" applyAlignment="1">
      <alignment horizontal="center"/>
    </xf>
    <xf numFmtId="43" fontId="17" fillId="0" borderId="0" xfId="1" applyNumberFormat="1" applyFont="1" applyFill="1" applyBorder="1" applyAlignment="1"/>
    <xf numFmtId="166" fontId="17" fillId="0" borderId="0" xfId="0" applyNumberFormat="1" applyFont="1" applyFill="1" applyBorder="1" applyAlignment="1">
      <alignment horizontal="center"/>
    </xf>
    <xf numFmtId="166" fontId="34" fillId="0" borderId="0" xfId="1" applyNumberFormat="1" applyFont="1" applyFill="1" applyBorder="1" applyAlignment="1">
      <alignment horizontal="center"/>
    </xf>
    <xf numFmtId="43" fontId="19" fillId="0" borderId="0" xfId="1" applyNumberFormat="1" applyFont="1" applyFill="1" applyBorder="1" applyAlignment="1">
      <alignment horizontal="right"/>
    </xf>
    <xf numFmtId="166" fontId="36" fillId="0" borderId="0" xfId="1" applyNumberFormat="1" applyFont="1" applyFill="1" applyBorder="1" applyAlignment="1">
      <alignment horizontal="center"/>
    </xf>
    <xf numFmtId="166" fontId="36" fillId="0" borderId="0" xfId="1" applyNumberFormat="1" applyFont="1" applyFill="1" applyBorder="1"/>
    <xf numFmtId="37" fontId="19" fillId="0" borderId="0" xfId="0" applyNumberFormat="1" applyFont="1" applyFill="1" applyBorder="1" applyAlignment="1">
      <alignment horizontal="right"/>
    </xf>
    <xf numFmtId="37" fontId="19" fillId="0" borderId="0" xfId="0" applyNumberFormat="1" applyFont="1" applyFill="1" applyBorder="1"/>
    <xf numFmtId="3" fontId="12" fillId="0" borderId="0" xfId="11" applyNumberFormat="1" applyFont="1" applyBorder="1"/>
    <xf numFmtId="0" fontId="12" fillId="0" borderId="0" xfId="11" applyFont="1" applyBorder="1"/>
    <xf numFmtId="0" fontId="12" fillId="0" borderId="0" xfId="0" applyFont="1" applyBorder="1"/>
    <xf numFmtId="0" fontId="22" fillId="0" borderId="0" xfId="0" applyFont="1" applyBorder="1"/>
    <xf numFmtId="43" fontId="19" fillId="4" borderId="0" xfId="1" applyNumberFormat="1" applyFont="1" applyFill="1" applyBorder="1" applyAlignment="1">
      <alignment horizontal="center"/>
    </xf>
    <xf numFmtId="43" fontId="17" fillId="4" borderId="0" xfId="1" quotePrefix="1" applyNumberFormat="1" applyFont="1" applyFill="1" applyBorder="1" applyAlignment="1">
      <alignment horizontal="center"/>
    </xf>
    <xf numFmtId="3" fontId="22" fillId="0" borderId="0" xfId="11" applyNumberFormat="1" applyFont="1" applyBorder="1"/>
    <xf numFmtId="4" fontId="22" fillId="0" borderId="0" xfId="11" applyNumberFormat="1" applyFont="1" applyBorder="1"/>
    <xf numFmtId="0" fontId="19" fillId="0" borderId="0" xfId="11" applyFont="1" applyBorder="1"/>
    <xf numFmtId="3" fontId="19" fillId="0" borderId="0" xfId="11" applyNumberFormat="1" applyFont="1" applyBorder="1"/>
    <xf numFmtId="0" fontId="19" fillId="0" borderId="0" xfId="11" applyFont="1" applyBorder="1" applyAlignment="1">
      <alignment horizontal="left"/>
    </xf>
    <xf numFmtId="0" fontId="31" fillId="0" borderId="0" xfId="11" applyFont="1" applyBorder="1"/>
    <xf numFmtId="0" fontId="32" fillId="0" borderId="0" xfId="11" applyFont="1" applyBorder="1"/>
    <xf numFmtId="3" fontId="31" fillId="0" borderId="0" xfId="11" applyNumberFormat="1" applyFont="1" applyBorder="1"/>
    <xf numFmtId="0" fontId="25" fillId="0" borderId="0" xfId="11" applyFont="1" applyFill="1" applyBorder="1"/>
    <xf numFmtId="0" fontId="25" fillId="0" borderId="0" xfId="11" applyFont="1" applyFill="1" applyBorder="1" applyAlignment="1">
      <alignment horizontal="center"/>
    </xf>
    <xf numFmtId="0" fontId="18" fillId="0" borderId="0" xfId="11" applyFont="1" applyFill="1" applyBorder="1"/>
    <xf numFmtId="0" fontId="12" fillId="0" borderId="0" xfId="11" applyFont="1" applyFill="1" applyBorder="1"/>
    <xf numFmtId="3" fontId="12" fillId="0" borderId="0" xfId="11" applyNumberFormat="1" applyFont="1" applyFill="1" applyBorder="1" applyAlignment="1">
      <alignment horizontal="left"/>
    </xf>
    <xf numFmtId="0" fontId="32" fillId="0" borderId="0" xfId="11" applyFont="1" applyFill="1" applyBorder="1"/>
    <xf numFmtId="0" fontId="22" fillId="0" borderId="0" xfId="11" applyFont="1" applyFill="1" applyBorder="1"/>
    <xf numFmtId="3" fontId="22" fillId="0" borderId="0" xfId="11" applyNumberFormat="1" applyFont="1" applyFill="1" applyBorder="1" applyAlignment="1">
      <alignment horizontal="left"/>
    </xf>
    <xf numFmtId="0" fontId="19" fillId="0" borderId="0" xfId="0" applyFont="1" applyBorder="1"/>
    <xf numFmtId="0" fontId="19" fillId="3" borderId="0" xfId="0" applyFont="1" applyFill="1" applyBorder="1" applyAlignment="1">
      <alignment horizontal="center"/>
    </xf>
    <xf numFmtId="0" fontId="19" fillId="5" borderId="0" xfId="0" applyFont="1" applyFill="1" applyBorder="1" applyAlignment="1">
      <alignment horizontal="center"/>
    </xf>
    <xf numFmtId="0" fontId="19" fillId="0" borderId="0" xfId="0" applyFont="1" applyBorder="1" applyAlignment="1">
      <alignment horizontal="center"/>
    </xf>
    <xf numFmtId="0" fontId="41" fillId="0" borderId="0" xfId="0" applyFont="1" applyBorder="1"/>
    <xf numFmtId="0" fontId="17" fillId="0" borderId="0" xfId="0" applyFont="1" applyBorder="1"/>
    <xf numFmtId="42" fontId="34" fillId="3" borderId="0" xfId="0" applyNumberFormat="1" applyFont="1" applyFill="1" applyBorder="1" applyAlignment="1">
      <alignment horizontal="center"/>
    </xf>
    <xf numFmtId="10" fontId="17" fillId="3" borderId="0" xfId="0" applyNumberFormat="1" applyFont="1" applyFill="1" applyBorder="1" applyAlignment="1">
      <alignment horizontal="center"/>
    </xf>
    <xf numFmtId="42" fontId="34" fillId="5" borderId="0" xfId="0" applyNumberFormat="1" applyFont="1" applyFill="1" applyBorder="1" applyAlignment="1">
      <alignment horizontal="center"/>
    </xf>
    <xf numFmtId="10" fontId="17" fillId="5" borderId="0" xfId="0" applyNumberFormat="1" applyFont="1" applyFill="1" applyBorder="1" applyAlignment="1">
      <alignment horizontal="center"/>
    </xf>
    <xf numFmtId="42" fontId="17" fillId="0" borderId="0" xfId="0" applyNumberFormat="1" applyFont="1" applyBorder="1" applyAlignment="1">
      <alignment horizontal="center"/>
    </xf>
    <xf numFmtId="10" fontId="17" fillId="0" borderId="0" xfId="0" applyNumberFormat="1" applyFont="1" applyBorder="1" applyAlignment="1">
      <alignment horizontal="center"/>
    </xf>
    <xf numFmtId="10" fontId="19" fillId="0" borderId="0" xfId="0" applyNumberFormat="1" applyFont="1" applyBorder="1"/>
    <xf numFmtId="42" fontId="36" fillId="3" borderId="0" xfId="0" applyNumberFormat="1" applyFont="1" applyFill="1" applyBorder="1" applyAlignment="1">
      <alignment horizontal="center"/>
    </xf>
    <xf numFmtId="10" fontId="19" fillId="3" borderId="0" xfId="0" applyNumberFormat="1" applyFont="1" applyFill="1" applyBorder="1" applyAlignment="1">
      <alignment horizontal="center"/>
    </xf>
    <xf numFmtId="42" fontId="36" fillId="5" borderId="0" xfId="0" applyNumberFormat="1" applyFont="1" applyFill="1" applyBorder="1" applyAlignment="1">
      <alignment horizontal="center"/>
    </xf>
    <xf numFmtId="10" fontId="19" fillId="5" borderId="0" xfId="0" applyNumberFormat="1" applyFont="1" applyFill="1" applyBorder="1" applyAlignment="1">
      <alignment horizontal="center"/>
    </xf>
    <xf numFmtId="42" fontId="19" fillId="0" borderId="0" xfId="0" applyNumberFormat="1" applyFont="1" applyBorder="1" applyAlignment="1">
      <alignment horizontal="center"/>
    </xf>
    <xf numFmtId="10" fontId="17" fillId="0" borderId="0" xfId="0" applyNumberFormat="1" applyFont="1" applyBorder="1"/>
    <xf numFmtId="42" fontId="0" fillId="0" borderId="0" xfId="0" applyNumberFormat="1" applyBorder="1"/>
    <xf numFmtId="0" fontId="50" fillId="0" borderId="0" xfId="0" applyFont="1" applyBorder="1"/>
    <xf numFmtId="0" fontId="17" fillId="6" borderId="0" xfId="0" applyFont="1" applyFill="1" applyBorder="1"/>
    <xf numFmtId="42" fontId="34" fillId="6" borderId="0" xfId="0" applyNumberFormat="1" applyFont="1" applyFill="1" applyBorder="1" applyAlignment="1">
      <alignment horizontal="center"/>
    </xf>
    <xf numFmtId="10" fontId="17" fillId="6" borderId="0" xfId="0" applyNumberFormat="1" applyFont="1" applyFill="1" applyBorder="1" applyAlignment="1">
      <alignment horizontal="center"/>
    </xf>
    <xf numFmtId="42" fontId="17" fillId="6" borderId="0" xfId="0" applyNumberFormat="1" applyFont="1" applyFill="1" applyBorder="1" applyAlignment="1">
      <alignment horizontal="center"/>
    </xf>
    <xf numFmtId="0" fontId="7" fillId="0" borderId="0" xfId="0" applyFont="1" applyBorder="1"/>
    <xf numFmtId="166" fontId="17" fillId="0" borderId="0" xfId="1" applyNumberFormat="1" applyFont="1" applyFill="1" applyBorder="1" applyAlignment="1">
      <alignment horizontal="right"/>
    </xf>
    <xf numFmtId="0" fontId="39" fillId="0" borderId="0" xfId="0" applyFont="1" applyFill="1" applyBorder="1" applyAlignment="1">
      <alignment horizontal="center"/>
    </xf>
    <xf numFmtId="0" fontId="42" fillId="0" borderId="0" xfId="0" applyFont="1" applyFill="1" applyBorder="1"/>
    <xf numFmtId="10" fontId="42" fillId="0" borderId="0" xfId="12" applyNumberFormat="1" applyFont="1" applyFill="1" applyBorder="1"/>
    <xf numFmtId="166" fontId="19" fillId="0" borderId="0" xfId="0" applyNumberFormat="1" applyFont="1" applyFill="1" applyBorder="1"/>
    <xf numFmtId="0" fontId="0" fillId="0" borderId="0" xfId="0" applyAlignment="1"/>
    <xf numFmtId="0" fontId="0" fillId="0" borderId="0" xfId="0" applyBorder="1" applyAlignment="1"/>
    <xf numFmtId="0" fontId="19" fillId="0" borderId="0" xfId="0" applyFont="1" applyBorder="1" applyAlignment="1"/>
    <xf numFmtId="0" fontId="12" fillId="0" borderId="0" xfId="0" applyFont="1" applyAlignment="1"/>
    <xf numFmtId="0" fontId="19" fillId="0" borderId="0" xfId="0" applyFont="1" applyFill="1" applyBorder="1" applyAlignment="1"/>
    <xf numFmtId="0" fontId="2" fillId="0" borderId="0" xfId="0" applyFont="1" applyFill="1" applyBorder="1"/>
    <xf numFmtId="0" fontId="17" fillId="0" borderId="0" xfId="0" applyFont="1" applyFill="1" applyBorder="1" applyAlignment="1"/>
    <xf numFmtId="42" fontId="34" fillId="0" borderId="0" xfId="0" applyNumberFormat="1" applyFont="1" applyFill="1" applyBorder="1" applyAlignment="1">
      <alignment horizontal="center"/>
    </xf>
    <xf numFmtId="10" fontId="17" fillId="0" borderId="0" xfId="0" applyNumberFormat="1" applyFont="1" applyFill="1" applyBorder="1" applyAlignment="1">
      <alignment horizontal="center"/>
    </xf>
    <xf numFmtId="42" fontId="34" fillId="0" borderId="0" xfId="0" applyNumberFormat="1" applyFont="1" applyFill="1" applyAlignment="1">
      <alignment horizontal="center"/>
    </xf>
    <xf numFmtId="42" fontId="35" fillId="0" borderId="0" xfId="0" applyNumberFormat="1" applyFont="1" applyFill="1" applyAlignment="1">
      <alignment horizontal="center"/>
    </xf>
    <xf numFmtId="10" fontId="52" fillId="0" borderId="0" xfId="0" applyNumberFormat="1" applyFont="1" applyFill="1" applyAlignment="1">
      <alignment horizontal="center"/>
    </xf>
    <xf numFmtId="42" fontId="36" fillId="0" borderId="0" xfId="0" applyNumberFormat="1" applyFont="1" applyFill="1" applyBorder="1" applyAlignment="1">
      <alignment horizontal="center"/>
    </xf>
    <xf numFmtId="10" fontId="19" fillId="0" borderId="0" xfId="0" applyNumberFormat="1" applyFont="1" applyFill="1" applyBorder="1" applyAlignment="1">
      <alignment horizontal="center"/>
    </xf>
    <xf numFmtId="42" fontId="36" fillId="0" borderId="0" xfId="0" applyNumberFormat="1" applyFont="1" applyFill="1" applyAlignment="1">
      <alignment horizontal="center"/>
    </xf>
    <xf numFmtId="0" fontId="0" fillId="0" borderId="0" xfId="0" applyFill="1" applyBorder="1" applyAlignment="1"/>
    <xf numFmtId="0" fontId="51" fillId="0" borderId="0" xfId="0" applyFont="1" applyFill="1" applyAlignment="1">
      <alignment horizontal="center" wrapText="1"/>
    </xf>
    <xf numFmtId="42" fontId="0" fillId="0" borderId="0" xfId="0" applyNumberFormat="1" applyFill="1" applyBorder="1"/>
    <xf numFmtId="0" fontId="24" fillId="0" borderId="0" xfId="0" applyFont="1" applyAlignment="1"/>
    <xf numFmtId="0" fontId="53" fillId="0" borderId="0" xfId="0" applyFont="1" applyFill="1" applyBorder="1" applyAlignment="1"/>
    <xf numFmtId="0" fontId="53" fillId="0" borderId="0" xfId="0" applyFont="1" applyFill="1" applyBorder="1"/>
    <xf numFmtId="171" fontId="52" fillId="0" borderId="0" xfId="6" applyNumberFormat="1" applyFont="1" applyFill="1" applyAlignment="1">
      <alignment horizontal="center"/>
    </xf>
    <xf numFmtId="0" fontId="4" fillId="0" borderId="0" xfId="0" applyFont="1" applyBorder="1"/>
    <xf numFmtId="0" fontId="2" fillId="0" borderId="0" xfId="0" applyFont="1" applyBorder="1"/>
    <xf numFmtId="0" fontId="22" fillId="3" borderId="0" xfId="0" applyFont="1" applyFill="1" applyBorder="1" applyAlignment="1">
      <alignment horizontal="center" wrapText="1"/>
    </xf>
    <xf numFmtId="0" fontId="22" fillId="5" borderId="0" xfId="0" applyFont="1" applyFill="1" applyBorder="1" applyAlignment="1">
      <alignment horizontal="center" wrapText="1"/>
    </xf>
    <xf numFmtId="0" fontId="37" fillId="2" borderId="14" xfId="9" applyFont="1" applyFill="1" applyBorder="1" applyAlignment="1">
      <alignment horizontal="center"/>
    </xf>
    <xf numFmtId="0" fontId="37" fillId="0" borderId="1" xfId="9" applyFont="1" applyFill="1" applyBorder="1" applyAlignment="1">
      <alignment horizontal="left" wrapText="1"/>
    </xf>
    <xf numFmtId="0" fontId="37" fillId="0" borderId="1" xfId="9" applyFont="1" applyFill="1" applyBorder="1" applyAlignment="1">
      <alignment horizontal="right" wrapText="1"/>
    </xf>
    <xf numFmtId="15" fontId="0" fillId="0" borderId="0" xfId="0" applyNumberFormat="1"/>
    <xf numFmtId="0" fontId="15" fillId="0" borderId="0" xfId="0" applyFont="1" applyBorder="1"/>
    <xf numFmtId="0" fontId="22" fillId="0" borderId="0" xfId="0" applyFont="1" applyAlignment="1"/>
    <xf numFmtId="0" fontId="19" fillId="3" borderId="0" xfId="0" applyFont="1" applyFill="1" applyBorder="1" applyAlignment="1">
      <alignment horizontal="center" wrapText="1"/>
    </xf>
    <xf numFmtId="0" fontId="19" fillId="5" borderId="0" xfId="0" applyFont="1" applyFill="1" applyBorder="1" applyAlignment="1">
      <alignment horizontal="center" wrapText="1"/>
    </xf>
    <xf numFmtId="0" fontId="19" fillId="0" borderId="0" xfId="0" applyFont="1" applyBorder="1" applyAlignment="1">
      <alignment horizontal="center" wrapText="1"/>
    </xf>
    <xf numFmtId="0" fontId="19" fillId="7" borderId="0" xfId="0" applyFont="1" applyFill="1" applyBorder="1" applyAlignment="1">
      <alignment horizontal="center" wrapText="1"/>
    </xf>
    <xf numFmtId="42" fontId="34" fillId="7" borderId="0" xfId="0" applyNumberFormat="1" applyFont="1" applyFill="1" applyBorder="1" applyAlignment="1">
      <alignment horizontal="center"/>
    </xf>
    <xf numFmtId="10" fontId="17" fillId="7" borderId="0" xfId="0" applyNumberFormat="1" applyFont="1" applyFill="1" applyBorder="1" applyAlignment="1">
      <alignment horizontal="center"/>
    </xf>
    <xf numFmtId="42" fontId="36" fillId="7" borderId="0" xfId="0" applyNumberFormat="1" applyFont="1" applyFill="1" applyBorder="1" applyAlignment="1">
      <alignment horizontal="center"/>
    </xf>
    <xf numFmtId="10" fontId="19" fillId="7" borderId="0" xfId="0" applyNumberFormat="1" applyFont="1" applyFill="1" applyBorder="1" applyAlignment="1">
      <alignment horizontal="center"/>
    </xf>
    <xf numFmtId="0" fontId="19" fillId="0" borderId="0" xfId="0" applyFont="1" applyAlignment="1">
      <alignment horizontal="center" wrapText="1"/>
    </xf>
    <xf numFmtId="0" fontId="17" fillId="0" borderId="0" xfId="0" applyFont="1" applyAlignment="1"/>
    <xf numFmtId="3" fontId="17" fillId="0" borderId="0" xfId="0" applyNumberFormat="1" applyFont="1" applyAlignment="1"/>
    <xf numFmtId="6" fontId="12" fillId="0" borderId="0" xfId="0" applyNumberFormat="1" applyFont="1" applyAlignment="1"/>
    <xf numFmtId="166" fontId="12" fillId="0" borderId="0" xfId="1" applyNumberFormat="1" applyFont="1"/>
    <xf numFmtId="174" fontId="54" fillId="0" borderId="0" xfId="12" applyNumberFormat="1" applyFont="1" applyFill="1" applyAlignment="1">
      <alignment horizontal="center"/>
    </xf>
    <xf numFmtId="174" fontId="55" fillId="0" borderId="0" xfId="12" applyNumberFormat="1" applyFont="1" applyFill="1" applyAlignment="1">
      <alignment horizontal="center"/>
    </xf>
    <xf numFmtId="174" fontId="0" fillId="0" borderId="0" xfId="0" applyNumberFormat="1" applyAlignment="1"/>
    <xf numFmtId="0" fontId="19" fillId="0" borderId="0" xfId="0" applyFont="1" applyAlignment="1"/>
    <xf numFmtId="166" fontId="17" fillId="0" borderId="0" xfId="1" applyNumberFormat="1" applyFont="1" applyAlignment="1"/>
    <xf numFmtId="166" fontId="19" fillId="0" borderId="0" xfId="1" applyNumberFormat="1" applyFont="1" applyAlignment="1"/>
    <xf numFmtId="6" fontId="19" fillId="0" borderId="10" xfId="1" applyNumberFormat="1" applyFont="1" applyBorder="1" applyAlignment="1"/>
    <xf numFmtId="174" fontId="17" fillId="0" borderId="0" xfId="12" applyNumberFormat="1" applyFont="1" applyAlignment="1">
      <alignment horizontal="center"/>
    </xf>
    <xf numFmtId="174" fontId="17" fillId="0" borderId="10" xfId="12" applyNumberFormat="1" applyFont="1" applyBorder="1" applyAlignment="1">
      <alignment horizontal="center"/>
    </xf>
    <xf numFmtId="0" fontId="17" fillId="0" borderId="0" xfId="0" applyFont="1" applyAlignment="1">
      <alignment horizontal="center"/>
    </xf>
    <xf numFmtId="3" fontId="12" fillId="0" borderId="0" xfId="0" applyNumberFormat="1" applyFont="1" applyBorder="1"/>
    <xf numFmtId="4" fontId="12" fillId="0" borderId="0" xfId="0" applyNumberFormat="1" applyFont="1" applyBorder="1"/>
    <xf numFmtId="4" fontId="12" fillId="0" borderId="0" xfId="11" applyNumberFormat="1" applyFont="1" applyBorder="1"/>
    <xf numFmtId="3" fontId="22" fillId="0" borderId="0" xfId="0" applyNumberFormat="1" applyFont="1" applyBorder="1"/>
    <xf numFmtId="4" fontId="22" fillId="0" borderId="0" xfId="0" applyNumberFormat="1" applyFont="1" applyBorder="1"/>
    <xf numFmtId="166" fontId="19" fillId="0" borderId="0" xfId="1" applyNumberFormat="1" applyFont="1" applyFill="1" applyBorder="1" applyAlignment="1">
      <alignment horizontal="center"/>
    </xf>
    <xf numFmtId="0" fontId="15" fillId="0" borderId="0" xfId="0" applyFont="1" applyBorder="1" applyAlignment="1"/>
    <xf numFmtId="0" fontId="12" fillId="0" borderId="0" xfId="11" applyFont="1" applyBorder="1" applyAlignment="1">
      <alignment horizontal="left"/>
    </xf>
    <xf numFmtId="4" fontId="12" fillId="0" borderId="0" xfId="11" applyNumberFormat="1" applyFont="1" applyFill="1" applyBorder="1"/>
    <xf numFmtId="10" fontId="12" fillId="0" borderId="0" xfId="11" applyNumberFormat="1" applyFont="1" applyFill="1" applyBorder="1" applyAlignment="1">
      <alignment horizontal="center"/>
    </xf>
    <xf numFmtId="9" fontId="17" fillId="0" borderId="0" xfId="12" applyFont="1" applyFill="1" applyBorder="1"/>
    <xf numFmtId="0" fontId="19" fillId="2" borderId="15" xfId="0" applyFont="1" applyFill="1" applyBorder="1" applyAlignment="1">
      <alignment horizontal="center"/>
    </xf>
    <xf numFmtId="0" fontId="19" fillId="2" borderId="15" xfId="0" applyFont="1" applyFill="1" applyBorder="1"/>
    <xf numFmtId="43" fontId="19" fillId="2" borderId="15" xfId="1" applyFont="1" applyFill="1" applyBorder="1" applyAlignment="1">
      <alignment horizontal="center"/>
    </xf>
    <xf numFmtId="0" fontId="21" fillId="0" borderId="16" xfId="11" applyBorder="1"/>
    <xf numFmtId="3" fontId="21" fillId="0" borderId="16" xfId="11" applyNumberFormat="1" applyBorder="1" applyAlignment="1">
      <alignment horizontal="right"/>
    </xf>
    <xf numFmtId="10" fontId="21" fillId="0" borderId="16" xfId="11" applyNumberFormat="1" applyBorder="1" applyAlignment="1">
      <alignment horizontal="center"/>
    </xf>
    <xf numFmtId="10" fontId="28" fillId="0" borderId="16" xfId="11" applyNumberFormat="1" applyFont="1" applyBorder="1" applyAlignment="1">
      <alignment horizontal="center"/>
    </xf>
    <xf numFmtId="0" fontId="26" fillId="2" borderId="15" xfId="11" applyFont="1" applyFill="1" applyBorder="1"/>
    <xf numFmtId="0" fontId="26" fillId="2" borderId="15" xfId="11" applyFont="1" applyFill="1" applyBorder="1" applyAlignment="1">
      <alignment horizontal="center"/>
    </xf>
    <xf numFmtId="0" fontId="27" fillId="2" borderId="15" xfId="11" applyFont="1" applyFill="1" applyBorder="1" applyAlignment="1">
      <alignment horizontal="center"/>
    </xf>
    <xf numFmtId="0" fontId="26" fillId="2" borderId="15" xfId="11" applyFont="1" applyFill="1" applyBorder="1" applyAlignment="1">
      <alignment wrapText="1"/>
    </xf>
    <xf numFmtId="0" fontId="12" fillId="0" borderId="0" xfId="0" applyFont="1" applyBorder="1" applyAlignment="1">
      <alignment horizontal="left"/>
    </xf>
    <xf numFmtId="174" fontId="34" fillId="0" borderId="0" xfId="12" applyNumberFormat="1" applyFont="1" applyFill="1" applyAlignment="1">
      <alignment horizontal="center"/>
    </xf>
    <xf numFmtId="0" fontId="22" fillId="2" borderId="15" xfId="11" applyFont="1" applyFill="1" applyBorder="1" applyAlignment="1">
      <alignment horizontal="center" wrapText="1"/>
    </xf>
    <xf numFmtId="3" fontId="22" fillId="2" borderId="15" xfId="11" applyNumberFormat="1" applyFont="1" applyFill="1" applyBorder="1" applyAlignment="1">
      <alignment horizontal="center" wrapText="1"/>
    </xf>
    <xf numFmtId="0" fontId="22" fillId="2" borderId="15" xfId="11" applyFont="1" applyFill="1" applyBorder="1"/>
    <xf numFmtId="3" fontId="22" fillId="2" borderId="15" xfId="11" applyNumberFormat="1" applyFont="1" applyFill="1" applyBorder="1"/>
    <xf numFmtId="10" fontId="21" fillId="0" borderId="16" xfId="11" applyNumberFormat="1" applyFill="1" applyBorder="1" applyAlignment="1">
      <alignment horizontal="center"/>
    </xf>
    <xf numFmtId="10" fontId="21" fillId="0" borderId="1" xfId="11" applyNumberFormat="1" applyFill="1" applyBorder="1" applyAlignment="1">
      <alignment horizontal="center"/>
    </xf>
    <xf numFmtId="0" fontId="21" fillId="0" borderId="1" xfId="11" applyFill="1" applyBorder="1"/>
    <xf numFmtId="0" fontId="21" fillId="0" borderId="0" xfId="11" applyFill="1" applyAlignment="1">
      <alignment horizontal="right"/>
    </xf>
    <xf numFmtId="3" fontId="21" fillId="0" borderId="1" xfId="11" applyNumberFormat="1" applyFill="1" applyBorder="1" applyAlignment="1">
      <alignment horizontal="right"/>
    </xf>
    <xf numFmtId="0" fontId="21" fillId="0" borderId="1" xfId="11" applyFill="1" applyBorder="1" applyAlignment="1">
      <alignment horizontal="right"/>
    </xf>
    <xf numFmtId="9" fontId="40" fillId="0" borderId="16" xfId="12" applyNumberFormat="1" applyFont="1" applyFill="1" applyBorder="1" applyAlignment="1">
      <alignment horizontal="center" vertical="top"/>
    </xf>
    <xf numFmtId="9" fontId="40" fillId="0" borderId="1" xfId="12" applyNumberFormat="1" applyFont="1" applyFill="1" applyBorder="1" applyAlignment="1">
      <alignment horizontal="center" vertical="top"/>
    </xf>
    <xf numFmtId="9" fontId="40" fillId="0" borderId="1" xfId="12" applyFont="1" applyFill="1" applyBorder="1" applyAlignment="1">
      <alignment horizontal="center" vertical="top"/>
    </xf>
    <xf numFmtId="3" fontId="21" fillId="0" borderId="16" xfId="11" applyNumberFormat="1" applyFill="1" applyBorder="1" applyAlignment="1">
      <alignment horizontal="right"/>
    </xf>
    <xf numFmtId="0" fontId="25" fillId="2" borderId="15" xfId="11" applyFont="1" applyFill="1" applyBorder="1"/>
    <xf numFmtId="0" fontId="12" fillId="0" borderId="7" xfId="11" applyFont="1" applyBorder="1"/>
    <xf numFmtId="0" fontId="22" fillId="8" borderId="0" xfId="11" applyFont="1" applyFill="1" applyBorder="1" applyAlignment="1">
      <alignment wrapText="1"/>
    </xf>
    <xf numFmtId="3" fontId="22" fillId="8" borderId="0" xfId="11" quotePrefix="1" applyNumberFormat="1" applyFont="1" applyFill="1" applyBorder="1"/>
    <xf numFmtId="3" fontId="22" fillId="8" borderId="0" xfId="11" applyNumberFormat="1" applyFont="1" applyFill="1" applyBorder="1"/>
    <xf numFmtId="0" fontId="22" fillId="8" borderId="0" xfId="11" applyFont="1" applyFill="1" applyBorder="1"/>
    <xf numFmtId="17" fontId="62" fillId="0" borderId="0" xfId="0" applyNumberFormat="1" applyFont="1"/>
    <xf numFmtId="0" fontId="63" fillId="0" borderId="0" xfId="0" applyFont="1"/>
    <xf numFmtId="10" fontId="20" fillId="0" borderId="0" xfId="12" applyNumberFormat="1" applyFont="1" applyFill="1" applyBorder="1"/>
    <xf numFmtId="0" fontId="15" fillId="0" borderId="0" xfId="0" applyFont="1" applyFill="1" applyBorder="1"/>
    <xf numFmtId="0" fontId="12" fillId="0" borderId="18" xfId="0" applyFont="1" applyBorder="1"/>
    <xf numFmtId="43" fontId="19" fillId="4" borderId="19" xfId="1" applyNumberFormat="1" applyFont="1" applyFill="1" applyBorder="1" applyAlignment="1"/>
    <xf numFmtId="0" fontId="17" fillId="0" borderId="15" xfId="0" applyFont="1" applyFill="1" applyBorder="1" applyAlignment="1">
      <alignment horizontal="center"/>
    </xf>
    <xf numFmtId="0" fontId="17" fillId="0" borderId="15" xfId="0" applyFont="1" applyFill="1" applyBorder="1" applyAlignment="1">
      <alignment horizontal="left"/>
    </xf>
    <xf numFmtId="166" fontId="17" fillId="0" borderId="15" xfId="1" applyNumberFormat="1" applyFont="1" applyFill="1" applyBorder="1"/>
    <xf numFmtId="37" fontId="17" fillId="0" borderId="15" xfId="1" applyNumberFormat="1" applyFont="1" applyFill="1" applyBorder="1"/>
    <xf numFmtId="166" fontId="17" fillId="0" borderId="15" xfId="0" applyNumberFormat="1" applyFont="1" applyFill="1" applyBorder="1"/>
    <xf numFmtId="0" fontId="17" fillId="0" borderId="15" xfId="0" applyFont="1" applyFill="1" applyBorder="1"/>
    <xf numFmtId="0" fontId="33" fillId="0" borderId="15" xfId="0" applyFont="1" applyFill="1" applyBorder="1" applyAlignment="1">
      <alignment horizontal="center"/>
    </xf>
    <xf numFmtId="0" fontId="33" fillId="0" borderId="15" xfId="0" applyFont="1" applyFill="1" applyBorder="1" applyAlignment="1">
      <alignment horizontal="left"/>
    </xf>
    <xf numFmtId="43" fontId="17" fillId="0" borderId="15" xfId="1" applyNumberFormat="1" applyFont="1" applyFill="1" applyBorder="1" applyAlignment="1"/>
    <xf numFmtId="166" fontId="17" fillId="0" borderId="15" xfId="0" applyNumberFormat="1" applyFont="1" applyFill="1" applyBorder="1" applyAlignment="1">
      <alignment horizontal="center"/>
    </xf>
    <xf numFmtId="166" fontId="34" fillId="0" borderId="15" xfId="1" applyNumberFormat="1" applyFont="1" applyFill="1" applyBorder="1" applyAlignment="1">
      <alignment horizontal="center"/>
    </xf>
    <xf numFmtId="166" fontId="34" fillId="0" borderId="15" xfId="1" quotePrefix="1" applyNumberFormat="1" applyFont="1" applyFill="1" applyBorder="1" applyAlignment="1">
      <alignment horizontal="center"/>
    </xf>
    <xf numFmtId="1" fontId="17" fillId="0" borderId="15" xfId="1" applyNumberFormat="1" applyFont="1" applyFill="1" applyBorder="1"/>
    <xf numFmtId="0" fontId="19" fillId="0" borderId="0" xfId="0" applyFont="1" applyFill="1" applyBorder="1" applyAlignment="1">
      <alignment horizontal="left"/>
    </xf>
    <xf numFmtId="43" fontId="19" fillId="2" borderId="20" xfId="1" applyFont="1" applyFill="1" applyBorder="1" applyAlignment="1">
      <alignment horizontal="center"/>
    </xf>
    <xf numFmtId="1" fontId="17" fillId="0" borderId="21" xfId="1" applyNumberFormat="1" applyFont="1" applyFill="1" applyBorder="1"/>
    <xf numFmtId="0" fontId="19" fillId="2" borderId="22" xfId="0" applyFont="1" applyFill="1" applyBorder="1" applyAlignment="1">
      <alignment horizontal="center"/>
    </xf>
    <xf numFmtId="43" fontId="19" fillId="2" borderId="21" xfId="1" applyFont="1" applyFill="1" applyBorder="1" applyAlignment="1">
      <alignment horizontal="center"/>
    </xf>
    <xf numFmtId="0" fontId="19" fillId="2" borderId="23" xfId="0" applyFont="1" applyFill="1" applyBorder="1" applyAlignment="1">
      <alignment horizontal="center"/>
    </xf>
    <xf numFmtId="43" fontId="19" fillId="2" borderId="8" xfId="1" applyFont="1" applyFill="1" applyBorder="1" applyAlignment="1">
      <alignment horizontal="center"/>
    </xf>
    <xf numFmtId="0" fontId="19" fillId="2" borderId="24" xfId="0" applyFont="1" applyFill="1" applyBorder="1" applyAlignment="1">
      <alignment horizontal="center"/>
    </xf>
    <xf numFmtId="0" fontId="19" fillId="2" borderId="21" xfId="0" applyFont="1" applyFill="1" applyBorder="1" applyAlignment="1">
      <alignment horizontal="center"/>
    </xf>
    <xf numFmtId="1" fontId="17" fillId="0" borderId="0" xfId="1" applyNumberFormat="1" applyFont="1" applyFill="1" applyBorder="1"/>
    <xf numFmtId="10" fontId="17" fillId="0" borderId="15" xfId="12" applyNumberFormat="1" applyFont="1" applyFill="1" applyBorder="1" applyAlignment="1">
      <alignment horizontal="center"/>
    </xf>
    <xf numFmtId="10" fontId="17" fillId="0" borderId="15" xfId="0" applyNumberFormat="1" applyFont="1" applyFill="1" applyBorder="1"/>
    <xf numFmtId="10" fontId="20" fillId="0" borderId="15" xfId="12" applyNumberFormat="1" applyFont="1" applyFill="1" applyBorder="1" applyAlignment="1">
      <alignment horizontal="center"/>
    </xf>
    <xf numFmtId="0" fontId="17" fillId="0" borderId="21" xfId="0" applyFont="1" applyFill="1" applyBorder="1"/>
    <xf numFmtId="0" fontId="19" fillId="2" borderId="15" xfId="0" applyFont="1" applyFill="1" applyBorder="1" applyAlignment="1"/>
    <xf numFmtId="0" fontId="19" fillId="2" borderId="15" xfId="0" applyFont="1" applyFill="1" applyBorder="1" applyAlignment="1">
      <alignment horizontal="center" wrapText="1"/>
    </xf>
    <xf numFmtId="0" fontId="19" fillId="0" borderId="15" xfId="0" applyFont="1" applyFill="1" applyBorder="1" applyAlignment="1">
      <alignment horizontal="center" wrapText="1"/>
    </xf>
    <xf numFmtId="0" fontId="62" fillId="0" borderId="0" xfId="11" applyFont="1" applyBorder="1"/>
    <xf numFmtId="43" fontId="17" fillId="0" borderId="15" xfId="1" applyNumberFormat="1" applyFont="1" applyFill="1" applyBorder="1" applyAlignment="1">
      <alignment horizontal="center"/>
    </xf>
    <xf numFmtId="37" fontId="17" fillId="0" borderId="15" xfId="1" applyNumberFormat="1" applyFont="1" applyFill="1" applyBorder="1" applyAlignment="1"/>
    <xf numFmtId="39" fontId="19" fillId="0" borderId="0" xfId="1" applyNumberFormat="1" applyFont="1" applyFill="1" applyBorder="1" applyAlignment="1"/>
    <xf numFmtId="166" fontId="17" fillId="2" borderId="15" xfId="1" applyNumberFormat="1" applyFont="1" applyFill="1" applyBorder="1" applyAlignment="1">
      <alignment horizontal="center"/>
    </xf>
    <xf numFmtId="3" fontId="12" fillId="0" borderId="0" xfId="11" applyNumberFormat="1" applyFont="1" applyFill="1" applyBorder="1"/>
    <xf numFmtId="3" fontId="12" fillId="3" borderId="0" xfId="11" applyNumberFormat="1" applyFont="1" applyFill="1" applyBorder="1"/>
    <xf numFmtId="3" fontId="22" fillId="3" borderId="0" xfId="11" applyNumberFormat="1" applyFont="1" applyFill="1" applyBorder="1"/>
    <xf numFmtId="0" fontId="12" fillId="3" borderId="0" xfId="11" applyFont="1" applyFill="1" applyBorder="1"/>
    <xf numFmtId="10" fontId="12" fillId="3" borderId="0" xfId="11" applyNumberFormat="1" applyFont="1" applyFill="1" applyBorder="1"/>
    <xf numFmtId="10" fontId="22" fillId="3" borderId="0" xfId="11" applyNumberFormat="1" applyFont="1" applyFill="1" applyBorder="1"/>
    <xf numFmtId="17" fontId="62" fillId="3" borderId="0" xfId="0" applyNumberFormat="1" applyFont="1" applyFill="1"/>
    <xf numFmtId="166" fontId="12" fillId="3" borderId="0" xfId="1" applyNumberFormat="1" applyFont="1" applyFill="1" applyBorder="1"/>
    <xf numFmtId="3" fontId="12" fillId="6" borderId="15" xfId="11" applyNumberFormat="1" applyFont="1" applyFill="1" applyBorder="1" applyAlignment="1">
      <alignment wrapText="1"/>
    </xf>
    <xf numFmtId="0" fontId="24" fillId="0" borderId="0" xfId="7" applyFont="1"/>
    <xf numFmtId="0" fontId="12" fillId="0" borderId="0" xfId="7" applyFont="1"/>
    <xf numFmtId="37" fontId="12" fillId="0" borderId="0" xfId="2" applyNumberFormat="1" applyFont="1"/>
    <xf numFmtId="17" fontId="62" fillId="0" borderId="0" xfId="7" applyNumberFormat="1" applyFont="1"/>
    <xf numFmtId="0" fontId="22" fillId="0" borderId="0" xfId="7" applyFont="1"/>
    <xf numFmtId="37" fontId="22" fillId="0" borderId="0" xfId="7" applyNumberFormat="1" applyFont="1"/>
    <xf numFmtId="37" fontId="12" fillId="0" borderId="0" xfId="7" applyNumberFormat="1" applyFont="1"/>
    <xf numFmtId="43" fontId="12" fillId="0" borderId="0" xfId="7" applyNumberFormat="1" applyFont="1"/>
    <xf numFmtId="0" fontId="12" fillId="0" borderId="25" xfId="7" applyFont="1" applyBorder="1"/>
    <xf numFmtId="37" fontId="12" fillId="0" borderId="26" xfId="7" applyNumberFormat="1" applyFont="1" applyBorder="1"/>
    <xf numFmtId="0" fontId="22" fillId="2" borderId="25" xfId="7" applyFont="1" applyFill="1" applyBorder="1"/>
    <xf numFmtId="0" fontId="12" fillId="0" borderId="25" xfId="7" applyFont="1" applyBorder="1" applyAlignment="1">
      <alignment horizontal="left"/>
    </xf>
    <xf numFmtId="0" fontId="22" fillId="8" borderId="27" xfId="7" applyFont="1" applyFill="1" applyBorder="1"/>
    <xf numFmtId="0" fontId="22" fillId="8" borderId="28" xfId="7" applyFont="1" applyFill="1" applyBorder="1"/>
    <xf numFmtId="37" fontId="22" fillId="8" borderId="15" xfId="7" applyNumberFormat="1" applyFont="1" applyFill="1" applyBorder="1"/>
    <xf numFmtId="39" fontId="12" fillId="0" borderId="0" xfId="7" applyNumberFormat="1" applyFont="1"/>
    <xf numFmtId="0" fontId="12" fillId="0" borderId="0" xfId="7" applyFont="1" applyBorder="1"/>
    <xf numFmtId="37" fontId="12" fillId="0" borderId="0" xfId="7" applyNumberFormat="1" applyFont="1" applyBorder="1"/>
    <xf numFmtId="37" fontId="64" fillId="0" borderId="0" xfId="2" applyNumberFormat="1" applyFont="1"/>
    <xf numFmtId="0" fontId="22" fillId="2" borderId="15" xfId="7" applyFont="1" applyFill="1" applyBorder="1"/>
    <xf numFmtId="0" fontId="4" fillId="0" borderId="0" xfId="7"/>
    <xf numFmtId="0" fontId="12" fillId="0" borderId="15" xfId="7" applyFont="1" applyBorder="1"/>
    <xf numFmtId="37" fontId="12" fillId="0" borderId="15" xfId="7" applyNumberFormat="1" applyFont="1" applyBorder="1"/>
    <xf numFmtId="0" fontId="12" fillId="0" borderId="22" xfId="7" applyFont="1" applyBorder="1" applyAlignment="1">
      <alignment horizontal="left"/>
    </xf>
    <xf numFmtId="0" fontId="12" fillId="0" borderId="22" xfId="7" applyFont="1" applyBorder="1"/>
    <xf numFmtId="37" fontId="12" fillId="0" borderId="22" xfId="7" applyNumberFormat="1" applyFont="1" applyBorder="1"/>
    <xf numFmtId="0" fontId="17" fillId="9" borderId="15" xfId="0" applyFont="1" applyFill="1" applyBorder="1"/>
    <xf numFmtId="3" fontId="31" fillId="10" borderId="10" xfId="11" applyNumberFormat="1" applyFont="1" applyFill="1" applyBorder="1"/>
    <xf numFmtId="3" fontId="32" fillId="0" borderId="0" xfId="11" applyNumberFormat="1" applyFont="1" applyBorder="1"/>
    <xf numFmtId="175" fontId="34" fillId="0" borderId="0" xfId="0" applyNumberFormat="1" applyFont="1" applyFill="1" applyBorder="1" applyAlignment="1">
      <alignment horizontal="center"/>
    </xf>
    <xf numFmtId="0" fontId="70" fillId="0" borderId="0" xfId="0" applyFont="1"/>
    <xf numFmtId="0" fontId="71" fillId="0" borderId="0" xfId="11" applyFont="1" applyAlignment="1"/>
    <xf numFmtId="10" fontId="13" fillId="3" borderId="0" xfId="11" applyNumberFormat="1" applyFont="1" applyFill="1" applyBorder="1"/>
    <xf numFmtId="0" fontId="13" fillId="9" borderId="0" xfId="0" applyFont="1" applyFill="1" applyBorder="1"/>
    <xf numFmtId="43" fontId="19" fillId="9" borderId="10" xfId="1" applyNumberFormat="1" applyFont="1" applyFill="1" applyBorder="1" applyAlignment="1"/>
    <xf numFmtId="37" fontId="13" fillId="2" borderId="15" xfId="7" applyNumberFormat="1" applyFont="1" applyFill="1" applyBorder="1" applyAlignment="1">
      <alignment wrapText="1"/>
    </xf>
    <xf numFmtId="0" fontId="17" fillId="12" borderId="15" xfId="0" applyFont="1" applyFill="1" applyBorder="1"/>
    <xf numFmtId="0" fontId="17" fillId="13" borderId="15" xfId="0" applyFont="1" applyFill="1" applyBorder="1"/>
    <xf numFmtId="0" fontId="17" fillId="14" borderId="15" xfId="0" applyFont="1" applyFill="1" applyBorder="1"/>
    <xf numFmtId="0" fontId="17" fillId="15" borderId="15" xfId="0" applyFont="1" applyFill="1" applyBorder="1"/>
    <xf numFmtId="0" fontId="17" fillId="16" borderId="15" xfId="0" applyFont="1" applyFill="1" applyBorder="1"/>
    <xf numFmtId="0" fontId="17" fillId="17" borderId="15" xfId="0" applyFont="1" applyFill="1" applyBorder="1"/>
    <xf numFmtId="0" fontId="17" fillId="18" borderId="15" xfId="0" applyFont="1" applyFill="1" applyBorder="1"/>
    <xf numFmtId="0" fontId="17" fillId="19" borderId="15" xfId="0" applyFont="1" applyFill="1" applyBorder="1"/>
    <xf numFmtId="0" fontId="17" fillId="15" borderId="15" xfId="0" applyFont="1" applyFill="1" applyBorder="1" applyAlignment="1">
      <alignment wrapText="1"/>
    </xf>
    <xf numFmtId="0" fontId="12" fillId="9" borderId="0" xfId="7" applyFont="1" applyFill="1"/>
    <xf numFmtId="0" fontId="13" fillId="9" borderId="0" xfId="7" applyFont="1" applyFill="1"/>
    <xf numFmtId="0" fontId="32" fillId="0" borderId="0" xfId="11" applyFont="1" applyBorder="1" applyAlignment="1">
      <alignment horizontal="center"/>
    </xf>
    <xf numFmtId="43" fontId="12" fillId="0" borderId="0" xfId="1" applyFont="1"/>
    <xf numFmtId="37" fontId="13" fillId="2" borderId="26" xfId="7" applyNumberFormat="1" applyFont="1" applyFill="1" applyBorder="1" applyAlignment="1">
      <alignment wrapText="1"/>
    </xf>
    <xf numFmtId="166" fontId="2" fillId="0" borderId="0" xfId="0" applyNumberFormat="1" applyFont="1"/>
    <xf numFmtId="0" fontId="65" fillId="0" borderId="0" xfId="0" applyFont="1"/>
    <xf numFmtId="10" fontId="65" fillId="0" borderId="0" xfId="0" applyNumberFormat="1" applyFont="1"/>
    <xf numFmtId="9" fontId="65" fillId="0" borderId="0" xfId="0" applyNumberFormat="1" applyFont="1"/>
    <xf numFmtId="0" fontId="66" fillId="0" borderId="7" xfId="0" applyFont="1" applyBorder="1" applyAlignment="1">
      <alignment horizontal="center"/>
    </xf>
    <xf numFmtId="0" fontId="66" fillId="0" borderId="7" xfId="0" applyFont="1" applyBorder="1"/>
    <xf numFmtId="0" fontId="19" fillId="9" borderId="0" xfId="0" applyFont="1" applyFill="1" applyBorder="1"/>
    <xf numFmtId="166" fontId="19" fillId="9" borderId="0" xfId="1" applyNumberFormat="1" applyFont="1" applyFill="1" applyBorder="1"/>
    <xf numFmtId="0" fontId="17" fillId="9" borderId="0" xfId="0" applyFont="1" applyFill="1"/>
    <xf numFmtId="37" fontId="17" fillId="9" borderId="0" xfId="0" applyNumberFormat="1" applyFont="1" applyFill="1"/>
    <xf numFmtId="0" fontId="0" fillId="9" borderId="0" xfId="0" applyFill="1"/>
    <xf numFmtId="37" fontId="19" fillId="9" borderId="0" xfId="0" applyNumberFormat="1" applyFont="1" applyFill="1" applyBorder="1" applyAlignment="1">
      <alignment horizontal="right"/>
    </xf>
    <xf numFmtId="37" fontId="19" fillId="9" borderId="0" xfId="0" applyNumberFormat="1" applyFont="1" applyFill="1" applyBorder="1"/>
    <xf numFmtId="0" fontId="12" fillId="0" borderId="0" xfId="0" applyFont="1" applyAlignment="1">
      <alignment wrapText="1"/>
    </xf>
    <xf numFmtId="176" fontId="0" fillId="0" borderId="0" xfId="0" applyNumberFormat="1"/>
    <xf numFmtId="0" fontId="67" fillId="0" borderId="0" xfId="8" applyBorder="1"/>
    <xf numFmtId="39" fontId="17" fillId="4" borderId="0" xfId="1" applyNumberFormat="1" applyFont="1" applyFill="1" applyBorder="1" applyAlignment="1">
      <alignment horizontal="right"/>
    </xf>
    <xf numFmtId="0" fontId="13" fillId="0" borderId="0" xfId="8" applyFont="1" applyBorder="1"/>
    <xf numFmtId="0" fontId="12" fillId="0" borderId="0" xfId="8" applyFont="1" applyBorder="1"/>
    <xf numFmtId="166" fontId="17" fillId="9" borderId="15" xfId="1" applyNumberFormat="1" applyFont="1" applyFill="1" applyBorder="1" applyAlignment="1">
      <alignment horizontal="center"/>
    </xf>
    <xf numFmtId="0" fontId="2" fillId="0" borderId="0" xfId="7" applyFont="1"/>
    <xf numFmtId="3" fontId="19" fillId="10" borderId="0" xfId="11" quotePrefix="1" applyNumberFormat="1" applyFont="1" applyFill="1" applyBorder="1"/>
    <xf numFmtId="3" fontId="19" fillId="20" borderId="0" xfId="11" quotePrefix="1" applyNumberFormat="1" applyFont="1" applyFill="1" applyBorder="1"/>
    <xf numFmtId="3" fontId="12" fillId="20" borderId="0" xfId="11" applyNumberFormat="1" applyFont="1" applyFill="1" applyBorder="1"/>
    <xf numFmtId="0" fontId="12" fillId="20" borderId="0" xfId="11" applyFont="1" applyFill="1" applyBorder="1"/>
    <xf numFmtId="17" fontId="12" fillId="0" borderId="15" xfId="11" applyNumberFormat="1" applyFont="1" applyBorder="1"/>
    <xf numFmtId="0" fontId="13" fillId="0" borderId="0" xfId="11" applyFont="1" applyBorder="1"/>
    <xf numFmtId="0" fontId="32" fillId="0" borderId="15" xfId="11" applyFont="1" applyBorder="1"/>
    <xf numFmtId="3" fontId="32" fillId="0" borderId="15" xfId="11" applyNumberFormat="1" applyFont="1" applyBorder="1"/>
    <xf numFmtId="0" fontId="13" fillId="21" borderId="29" xfId="11" applyFont="1" applyFill="1" applyBorder="1"/>
    <xf numFmtId="3" fontId="31" fillId="21" borderId="0" xfId="11" applyNumberFormat="1" applyFont="1" applyFill="1" applyBorder="1"/>
    <xf numFmtId="0" fontId="69" fillId="0" borderId="0" xfId="7" applyFont="1"/>
    <xf numFmtId="37" fontId="12" fillId="9" borderId="15" xfId="7" applyNumberFormat="1" applyFont="1" applyFill="1" applyBorder="1"/>
    <xf numFmtId="0" fontId="13" fillId="2" borderId="15" xfId="11" applyFont="1" applyFill="1" applyBorder="1"/>
    <xf numFmtId="0" fontId="13" fillId="0" borderId="30" xfId="7" applyFont="1" applyBorder="1"/>
    <xf numFmtId="0" fontId="13" fillId="0" borderId="0" xfId="11" applyFont="1"/>
    <xf numFmtId="0" fontId="72" fillId="0" borderId="0" xfId="0" applyFont="1"/>
    <xf numFmtId="0" fontId="73" fillId="0" borderId="0" xfId="0" applyFont="1"/>
    <xf numFmtId="0" fontId="0" fillId="0" borderId="0" xfId="0" pivotButton="1"/>
    <xf numFmtId="0" fontId="19" fillId="0" borderId="17" xfId="0" applyFont="1" applyBorder="1"/>
    <xf numFmtId="42" fontId="19" fillId="0" borderId="19" xfId="0" applyNumberFormat="1" applyFont="1" applyBorder="1" applyAlignment="1">
      <alignment horizontal="center"/>
    </xf>
    <xf numFmtId="42" fontId="12" fillId="0" borderId="0" xfId="0" applyNumberFormat="1" applyFont="1"/>
    <xf numFmtId="174" fontId="34" fillId="0" borderId="0" xfId="12" applyNumberFormat="1" applyFont="1" applyFill="1" applyBorder="1" applyAlignment="1">
      <alignment horizontal="center"/>
    </xf>
    <xf numFmtId="3" fontId="12" fillId="0" borderId="0" xfId="11" applyNumberFormat="1" applyFont="1" applyFill="1" applyAlignment="1">
      <alignment wrapText="1"/>
    </xf>
    <xf numFmtId="0" fontId="12" fillId="0" borderId="0" xfId="11" applyFont="1" applyFill="1"/>
    <xf numFmtId="3" fontId="13" fillId="0" borderId="0" xfId="11" applyNumberFormat="1" applyFont="1" applyFill="1" applyAlignment="1">
      <alignment horizontal="left"/>
    </xf>
    <xf numFmtId="166" fontId="0" fillId="22" borderId="0" xfId="0" applyNumberFormat="1" applyFill="1"/>
    <xf numFmtId="0" fontId="74" fillId="0" borderId="0" xfId="14" applyAlignment="1" applyProtection="1"/>
    <xf numFmtId="166" fontId="12" fillId="0" borderId="0" xfId="1" applyNumberFormat="1" applyFont="1" applyFill="1" applyBorder="1"/>
    <xf numFmtId="166" fontId="17" fillId="0" borderId="21" xfId="0" applyNumberFormat="1" applyFont="1" applyFill="1" applyBorder="1"/>
    <xf numFmtId="164" fontId="65" fillId="0" borderId="0" xfId="0" applyNumberFormat="1" applyFont="1"/>
    <xf numFmtId="0" fontId="75" fillId="23" borderId="31" xfId="0" applyFont="1" applyFill="1" applyBorder="1"/>
    <xf numFmtId="0" fontId="7" fillId="0" borderId="0" xfId="0" applyFont="1"/>
    <xf numFmtId="166" fontId="7" fillId="0" borderId="0" xfId="0" applyNumberFormat="1" applyFont="1"/>
    <xf numFmtId="0" fontId="75" fillId="23" borderId="0" xfId="0" applyFont="1" applyFill="1" applyBorder="1"/>
    <xf numFmtId="44" fontId="0" fillId="0" borderId="0" xfId="0" applyNumberFormat="1"/>
    <xf numFmtId="44" fontId="7" fillId="0" borderId="0" xfId="0" applyNumberFormat="1" applyFont="1"/>
    <xf numFmtId="0" fontId="0" fillId="22" borderId="0" xfId="0" applyFill="1"/>
    <xf numFmtId="0" fontId="76" fillId="0" borderId="0" xfId="0" applyFont="1" applyBorder="1"/>
    <xf numFmtId="9" fontId="0" fillId="0" borderId="0" xfId="0" applyNumberFormat="1" applyBorder="1"/>
    <xf numFmtId="177" fontId="0" fillId="0" borderId="0" xfId="0" applyNumberFormat="1"/>
    <xf numFmtId="44" fontId="0" fillId="0" borderId="0" xfId="6" applyFont="1"/>
    <xf numFmtId="178" fontId="12" fillId="0" borderId="0" xfId="1" applyNumberFormat="1" applyFont="1"/>
    <xf numFmtId="3" fontId="13" fillId="2" borderId="15" xfId="11" applyNumberFormat="1" applyFont="1" applyFill="1" applyBorder="1"/>
    <xf numFmtId="44" fontId="0" fillId="9" borderId="0" xfId="6" applyFont="1" applyFill="1"/>
    <xf numFmtId="177" fontId="22" fillId="0" borderId="0" xfId="0" applyNumberFormat="1" applyFont="1"/>
    <xf numFmtId="44" fontId="0" fillId="0" borderId="0" xfId="6" applyFont="1" applyFill="1"/>
    <xf numFmtId="0" fontId="68" fillId="0" borderId="0" xfId="7" applyFont="1" applyBorder="1"/>
    <xf numFmtId="0" fontId="13" fillId="2" borderId="15" xfId="11" applyFont="1" applyFill="1" applyBorder="1" applyAlignment="1">
      <alignment horizontal="center"/>
    </xf>
    <xf numFmtId="3" fontId="13" fillId="2" borderId="15" xfId="11" applyNumberFormat="1" applyFont="1" applyFill="1" applyBorder="1" applyAlignment="1">
      <alignment horizontal="center"/>
    </xf>
    <xf numFmtId="3" fontId="13" fillId="2" borderId="15" xfId="11" applyNumberFormat="1" applyFont="1" applyFill="1" applyBorder="1" applyAlignment="1">
      <alignment horizontal="center" wrapText="1"/>
    </xf>
    <xf numFmtId="3" fontId="13" fillId="0" borderId="0" xfId="11" applyNumberFormat="1" applyFont="1" applyFill="1" applyBorder="1" applyAlignment="1">
      <alignment horizontal="center" wrapText="1"/>
    </xf>
    <xf numFmtId="166" fontId="28" fillId="6" borderId="15" xfId="2" applyNumberFormat="1" applyFont="1" applyFill="1" applyBorder="1" applyAlignment="1">
      <alignment horizontal="right" wrapText="1"/>
    </xf>
    <xf numFmtId="166" fontId="28" fillId="9" borderId="15" xfId="2" applyNumberFormat="1" applyFont="1" applyFill="1" applyBorder="1" applyAlignment="1">
      <alignment horizontal="right" wrapText="1"/>
    </xf>
    <xf numFmtId="166" fontId="28" fillId="0" borderId="0" xfId="2" applyNumberFormat="1" applyFont="1" applyFill="1" applyBorder="1" applyAlignment="1">
      <alignment horizontal="right" wrapText="1"/>
    </xf>
    <xf numFmtId="37" fontId="12" fillId="0" borderId="0" xfId="2" applyNumberFormat="1" applyFont="1" applyBorder="1" applyAlignment="1">
      <alignment horizontal="center"/>
    </xf>
    <xf numFmtId="0" fontId="13" fillId="0" borderId="0" xfId="11" applyFont="1" applyBorder="1" applyAlignment="1">
      <alignment horizontal="left"/>
    </xf>
    <xf numFmtId="3" fontId="13" fillId="0" borderId="0" xfId="11" applyNumberFormat="1" applyFont="1" applyBorder="1"/>
    <xf numFmtId="37" fontId="79" fillId="0" borderId="0" xfId="2" applyNumberFormat="1" applyFont="1" applyBorder="1" applyAlignment="1">
      <alignment horizontal="center"/>
    </xf>
    <xf numFmtId="4" fontId="13" fillId="0" borderId="0" xfId="11" applyNumberFormat="1" applyFont="1" applyBorder="1"/>
    <xf numFmtId="10" fontId="12" fillId="0" borderId="15" xfId="13" applyNumberFormat="1" applyFont="1" applyBorder="1"/>
    <xf numFmtId="9" fontId="12" fillId="0" borderId="0" xfId="13" applyFont="1"/>
    <xf numFmtId="3" fontId="31" fillId="11" borderId="0" xfId="11" applyNumberFormat="1" applyFont="1" applyFill="1" applyBorder="1" applyAlignment="1">
      <alignment horizontal="right"/>
    </xf>
    <xf numFmtId="10" fontId="31" fillId="11" borderId="0" xfId="11" applyNumberFormat="1" applyFont="1" applyFill="1" applyBorder="1" applyAlignment="1">
      <alignment horizontal="right"/>
    </xf>
    <xf numFmtId="9" fontId="12" fillId="0" borderId="7" xfId="13" applyFont="1" applyBorder="1"/>
    <xf numFmtId="9" fontId="13" fillId="10" borderId="10" xfId="13" applyFont="1" applyFill="1" applyBorder="1"/>
    <xf numFmtId="0" fontId="13" fillId="2" borderId="15" xfId="11" applyFont="1" applyFill="1" applyBorder="1" applyAlignment="1">
      <alignment horizontal="center" wrapText="1"/>
    </xf>
    <xf numFmtId="0" fontId="13" fillId="0" borderId="0" xfId="11" applyFont="1" applyFill="1" applyBorder="1" applyAlignment="1">
      <alignment horizontal="center" wrapText="1"/>
    </xf>
    <xf numFmtId="3" fontId="32" fillId="0" borderId="0" xfId="11" applyNumberFormat="1" applyFont="1" applyFill="1" applyBorder="1"/>
    <xf numFmtId="9" fontId="12" fillId="0" borderId="0" xfId="13" applyFont="1" applyFill="1" applyBorder="1"/>
    <xf numFmtId="3" fontId="13" fillId="21" borderId="0" xfId="11" applyNumberFormat="1" applyFont="1" applyFill="1" applyBorder="1"/>
    <xf numFmtId="3" fontId="31" fillId="21" borderId="5" xfId="11" applyNumberFormat="1" applyFont="1" applyFill="1" applyBorder="1"/>
    <xf numFmtId="0" fontId="13" fillId="0" borderId="0" xfId="11" applyFont="1" applyFill="1" applyBorder="1"/>
    <xf numFmtId="0" fontId="31" fillId="0" borderId="0" xfId="11" applyFont="1" applyFill="1" applyBorder="1"/>
    <xf numFmtId="0" fontId="32" fillId="0" borderId="0" xfId="11" applyFont="1" applyFill="1" applyBorder="1" applyAlignment="1">
      <alignment horizontal="center"/>
    </xf>
    <xf numFmtId="3" fontId="31" fillId="0" borderId="0" xfId="11" applyNumberFormat="1" applyFont="1" applyFill="1" applyBorder="1"/>
    <xf numFmtId="0" fontId="4" fillId="0" borderId="0" xfId="7" applyFill="1" applyBorder="1"/>
    <xf numFmtId="0" fontId="13" fillId="0" borderId="0" xfId="11" applyFont="1" applyFill="1" applyBorder="1" applyAlignment="1">
      <alignment wrapText="1"/>
    </xf>
    <xf numFmtId="0" fontId="13" fillId="0" borderId="0" xfId="11" applyFont="1" applyFill="1" applyBorder="1" applyAlignment="1">
      <alignment horizontal="center"/>
    </xf>
    <xf numFmtId="0" fontId="2" fillId="0" borderId="0" xfId="0" applyFont="1"/>
    <xf numFmtId="44" fontId="41" fillId="0" borderId="0" xfId="0" applyNumberFormat="1" applyFont="1" applyBorder="1"/>
    <xf numFmtId="171" fontId="12" fillId="0" borderId="0" xfId="6" applyNumberFormat="1" applyFont="1"/>
    <xf numFmtId="171" fontId="12" fillId="0" borderId="0" xfId="0" applyNumberFormat="1" applyFont="1"/>
    <xf numFmtId="43" fontId="78" fillId="0" borderId="0" xfId="0" applyNumberFormat="1" applyFont="1"/>
    <xf numFmtId="0" fontId="2" fillId="0" borderId="0" xfId="0" applyFont="1" applyAlignment="1">
      <alignment horizontal="right"/>
    </xf>
    <xf numFmtId="10" fontId="7" fillId="0" borderId="0" xfId="0" applyNumberFormat="1" applyFont="1"/>
    <xf numFmtId="166" fontId="12" fillId="0" borderId="0" xfId="0" applyNumberFormat="1" applyFont="1"/>
    <xf numFmtId="0" fontId="12" fillId="0" borderId="15" xfId="7" applyFont="1" applyBorder="1" applyAlignment="1">
      <alignment wrapText="1"/>
    </xf>
    <xf numFmtId="10" fontId="12" fillId="0" borderId="0" xfId="11" applyNumberFormat="1" applyFont="1" applyFill="1" applyBorder="1"/>
    <xf numFmtId="0" fontId="13" fillId="0" borderId="0" xfId="0" applyFont="1" applyBorder="1"/>
    <xf numFmtId="0" fontId="28" fillId="0" borderId="0" xfId="10" applyFont="1" applyFill="1" applyBorder="1" applyAlignment="1">
      <alignment horizontal="right" wrapText="1"/>
    </xf>
    <xf numFmtId="0" fontId="28" fillId="0" borderId="0" xfId="10" applyFont="1" applyFill="1" applyBorder="1" applyAlignment="1">
      <alignment horizontal="left" wrapText="1"/>
    </xf>
    <xf numFmtId="0" fontId="13" fillId="0" borderId="17" xfId="0" applyFont="1" applyBorder="1"/>
    <xf numFmtId="43" fontId="13" fillId="0" borderId="0" xfId="0" applyNumberFormat="1" applyFont="1" applyFill="1" applyBorder="1"/>
    <xf numFmtId="0" fontId="0" fillId="24" borderId="0" xfId="0" applyFill="1"/>
    <xf numFmtId="166" fontId="0" fillId="24" borderId="0" xfId="0" applyNumberFormat="1" applyFill="1"/>
    <xf numFmtId="0" fontId="13" fillId="0" borderId="0" xfId="7" applyFont="1" applyFill="1"/>
    <xf numFmtId="0" fontId="12" fillId="0" borderId="0" xfId="7" applyFont="1" applyFill="1"/>
    <xf numFmtId="9" fontId="4" fillId="0" borderId="0" xfId="12" applyFont="1"/>
    <xf numFmtId="166" fontId="12" fillId="14" borderId="0" xfId="1" applyNumberFormat="1" applyFont="1" applyFill="1"/>
    <xf numFmtId="166" fontId="12" fillId="14" borderId="0" xfId="1" applyNumberFormat="1" applyFont="1" applyFill="1" applyBorder="1"/>
    <xf numFmtId="10" fontId="4" fillId="0" borderId="0" xfId="12" applyNumberFormat="1" applyFont="1"/>
    <xf numFmtId="166" fontId="17" fillId="9" borderId="15" xfId="1" applyNumberFormat="1" applyFont="1" applyFill="1" applyBorder="1"/>
    <xf numFmtId="0" fontId="12" fillId="0" borderId="0" xfId="0" applyFont="1" applyFill="1" applyBorder="1"/>
    <xf numFmtId="166" fontId="12" fillId="0" borderId="0" xfId="0" applyNumberFormat="1" applyFont="1" applyFill="1" applyBorder="1"/>
    <xf numFmtId="0" fontId="12" fillId="0" borderId="0" xfId="0" quotePrefix="1" applyFont="1" applyAlignment="1">
      <alignment horizontal="left"/>
    </xf>
    <xf numFmtId="9" fontId="12" fillId="0" borderId="0" xfId="12" applyFont="1"/>
    <xf numFmtId="4" fontId="13" fillId="0" borderId="0" xfId="0" applyNumberFormat="1" applyFont="1"/>
    <xf numFmtId="44" fontId="2" fillId="0" borderId="0" xfId="6" applyFont="1"/>
    <xf numFmtId="0" fontId="13" fillId="0" borderId="1" xfId="11" applyFont="1" applyBorder="1"/>
    <xf numFmtId="3" fontId="13" fillId="0" borderId="1" xfId="11" applyNumberFormat="1" applyFont="1" applyBorder="1" applyAlignment="1">
      <alignment horizontal="right"/>
    </xf>
    <xf numFmtId="10" fontId="13" fillId="0" borderId="1" xfId="11" applyNumberFormat="1" applyFont="1" applyBorder="1" applyAlignment="1">
      <alignment horizontal="center"/>
    </xf>
    <xf numFmtId="44" fontId="2" fillId="0" borderId="0" xfId="0" applyNumberFormat="1" applyFont="1"/>
    <xf numFmtId="3" fontId="12" fillId="0" borderId="1" xfId="11" applyNumberFormat="1" applyFont="1" applyBorder="1" applyAlignment="1">
      <alignment horizontal="right"/>
    </xf>
    <xf numFmtId="3" fontId="13" fillId="0" borderId="1" xfId="11" applyNumberFormat="1" applyFont="1" applyFill="1" applyBorder="1" applyAlignment="1">
      <alignment horizontal="right"/>
    </xf>
    <xf numFmtId="10" fontId="13" fillId="0" borderId="1" xfId="11" applyNumberFormat="1" applyFont="1" applyFill="1" applyBorder="1" applyAlignment="1">
      <alignment horizontal="center"/>
    </xf>
    <xf numFmtId="44" fontId="2" fillId="0" borderId="0" xfId="6" applyFont="1" applyFill="1"/>
    <xf numFmtId="10" fontId="13" fillId="0" borderId="0" xfId="11" applyNumberFormat="1" applyFont="1" applyFill="1" applyBorder="1" applyAlignment="1">
      <alignment horizontal="center"/>
    </xf>
    <xf numFmtId="2" fontId="13" fillId="0" borderId="0" xfId="11" applyNumberFormat="1" applyFont="1" applyFill="1" applyAlignment="1">
      <alignment horizontal="center"/>
    </xf>
    <xf numFmtId="9" fontId="12" fillId="0" borderId="0" xfId="12" applyFont="1" applyAlignment="1"/>
    <xf numFmtId="9" fontId="12" fillId="0" borderId="0" xfId="12" applyFont="1" applyAlignment="1">
      <alignment horizontal="right"/>
    </xf>
    <xf numFmtId="3" fontId="13" fillId="0" borderId="0" xfId="11" applyNumberFormat="1" applyFont="1" applyAlignment="1">
      <alignment horizontal="right"/>
    </xf>
    <xf numFmtId="3" fontId="13" fillId="0" borderId="0" xfId="11" applyNumberFormat="1" applyFont="1" applyAlignment="1">
      <alignment horizontal="left"/>
    </xf>
    <xf numFmtId="9" fontId="13" fillId="0" borderId="0" xfId="12" applyFont="1" applyAlignment="1">
      <alignment horizontal="right"/>
    </xf>
    <xf numFmtId="43" fontId="12" fillId="0" borderId="0" xfId="1" applyFont="1" applyAlignment="1">
      <alignment horizontal="center"/>
    </xf>
    <xf numFmtId="3" fontId="13" fillId="3" borderId="0" xfId="11" applyNumberFormat="1" applyFont="1" applyFill="1" applyAlignment="1">
      <alignment horizontal="right"/>
    </xf>
    <xf numFmtId="10" fontId="13" fillId="3" borderId="0" xfId="11" applyNumberFormat="1" applyFont="1" applyFill="1" applyAlignment="1">
      <alignment horizontal="center"/>
    </xf>
    <xf numFmtId="44" fontId="7" fillId="0" borderId="0" xfId="6" applyFont="1"/>
    <xf numFmtId="3" fontId="13" fillId="0" borderId="0" xfId="11" applyNumberFormat="1" applyFont="1" applyAlignment="1"/>
    <xf numFmtId="9" fontId="13" fillId="0" borderId="0" xfId="12" applyFont="1" applyAlignment="1"/>
    <xf numFmtId="166" fontId="17" fillId="19" borderId="15" xfId="1" applyNumberFormat="1" applyFont="1" applyFill="1" applyBorder="1" applyAlignment="1">
      <alignment horizontal="center"/>
    </xf>
    <xf numFmtId="43" fontId="12" fillId="0" borderId="0" xfId="0" applyNumberFormat="1" applyFont="1"/>
    <xf numFmtId="37" fontId="17" fillId="0" borderId="21" xfId="1" applyNumberFormat="1" applyFont="1" applyFill="1" applyBorder="1"/>
    <xf numFmtId="37" fontId="12" fillId="0" borderId="0" xfId="0" applyNumberFormat="1" applyFont="1"/>
    <xf numFmtId="0" fontId="17" fillId="25" borderId="15" xfId="0" applyFont="1" applyFill="1" applyBorder="1"/>
    <xf numFmtId="42" fontId="77" fillId="0" borderId="0" xfId="0" applyNumberFormat="1" applyFont="1" applyFill="1" applyBorder="1" applyAlignment="1">
      <alignment horizontal="center"/>
    </xf>
    <xf numFmtId="0" fontId="24" fillId="0" borderId="0" xfId="0" applyFont="1" applyFill="1" applyBorder="1"/>
    <xf numFmtId="17" fontId="62" fillId="0" borderId="0" xfId="0" applyNumberFormat="1" applyFont="1" applyFill="1" applyBorder="1"/>
    <xf numFmtId="0" fontId="7" fillId="0" borderId="0" xfId="0" applyFont="1" applyFill="1" applyBorder="1"/>
    <xf numFmtId="0" fontId="19" fillId="26" borderId="15" xfId="0" applyFont="1" applyFill="1" applyBorder="1"/>
    <xf numFmtId="0" fontId="19" fillId="26" borderId="15" xfId="0" applyFont="1" applyFill="1" applyBorder="1" applyAlignment="1">
      <alignment horizontal="center"/>
    </xf>
    <xf numFmtId="42" fontId="82" fillId="0" borderId="0" xfId="0" applyNumberFormat="1" applyFont="1" applyFill="1" applyBorder="1" applyAlignment="1">
      <alignment horizontal="center"/>
    </xf>
    <xf numFmtId="42" fontId="17" fillId="0" borderId="0" xfId="0" applyNumberFormat="1" applyFont="1" applyFill="1" applyBorder="1" applyAlignment="1">
      <alignment horizontal="center"/>
    </xf>
    <xf numFmtId="174" fontId="82" fillId="0" borderId="0" xfId="12" applyNumberFormat="1" applyFont="1" applyFill="1" applyBorder="1" applyAlignment="1">
      <alignment horizontal="center"/>
    </xf>
    <xf numFmtId="175" fontId="82" fillId="0" borderId="0" xfId="0" applyNumberFormat="1" applyFont="1" applyFill="1" applyBorder="1" applyAlignment="1">
      <alignment horizontal="center"/>
    </xf>
    <xf numFmtId="42" fontId="83" fillId="0" borderId="0" xfId="0" applyNumberFormat="1" applyFont="1" applyFill="1" applyBorder="1" applyAlignment="1">
      <alignment horizontal="center"/>
    </xf>
    <xf numFmtId="42" fontId="19" fillId="0" borderId="0" xfId="0" applyNumberFormat="1" applyFont="1" applyFill="1" applyBorder="1" applyAlignment="1">
      <alignment horizontal="center"/>
    </xf>
    <xf numFmtId="10" fontId="17" fillId="0" borderId="0" xfId="0" applyNumberFormat="1" applyFont="1" applyFill="1" applyBorder="1"/>
    <xf numFmtId="42" fontId="2" fillId="0" borderId="0" xfId="0" applyNumberFormat="1" applyFont="1" applyFill="1" applyBorder="1"/>
    <xf numFmtId="0" fontId="19" fillId="0" borderId="17" xfId="0" applyFont="1" applyFill="1" applyBorder="1"/>
    <xf numFmtId="42" fontId="19" fillId="0" borderId="19" xfId="0" applyNumberFormat="1" applyFont="1" applyFill="1" applyBorder="1" applyAlignment="1">
      <alignment horizontal="center"/>
    </xf>
    <xf numFmtId="42" fontId="12" fillId="0" borderId="0" xfId="0" applyNumberFormat="1" applyFont="1" applyFill="1" applyBorder="1"/>
    <xf numFmtId="0" fontId="76" fillId="0" borderId="0" xfId="0" applyFont="1" applyFill="1" applyBorder="1"/>
    <xf numFmtId="42" fontId="84" fillId="0" borderId="0" xfId="0" applyNumberFormat="1" applyFont="1" applyFill="1" applyBorder="1" applyAlignment="1">
      <alignment horizontal="center"/>
    </xf>
    <xf numFmtId="9" fontId="2" fillId="0" borderId="0" xfId="0" applyNumberFormat="1" applyFont="1" applyFill="1" applyBorder="1"/>
    <xf numFmtId="42" fontId="7" fillId="9" borderId="0" xfId="0" applyNumberFormat="1" applyFont="1" applyFill="1" applyBorder="1"/>
    <xf numFmtId="0" fontId="0" fillId="0" borderId="0" xfId="0" applyAlignment="1">
      <alignment vertical="center"/>
    </xf>
    <xf numFmtId="0" fontId="12" fillId="0" borderId="15" xfId="7" applyFont="1" applyBorder="1" applyAlignment="1">
      <alignment horizontal="left" wrapText="1"/>
    </xf>
    <xf numFmtId="0" fontId="2" fillId="0" borderId="0" xfId="0" applyFont="1" applyAlignment="1"/>
    <xf numFmtId="171" fontId="0" fillId="0" borderId="0" xfId="6" applyNumberFormat="1" applyFont="1" applyAlignment="1"/>
    <xf numFmtId="171" fontId="0" fillId="0" borderId="0" xfId="0" applyNumberFormat="1" applyAlignment="1"/>
    <xf numFmtId="166" fontId="88" fillId="0" borderId="0" xfId="0" applyNumberFormat="1" applyFont="1"/>
    <xf numFmtId="166" fontId="88" fillId="24" borderId="0" xfId="0" applyNumberFormat="1" applyFont="1" applyFill="1"/>
    <xf numFmtId="166" fontId="87" fillId="0" borderId="32" xfId="0" applyNumberFormat="1" applyFont="1" applyBorder="1"/>
    <xf numFmtId="166" fontId="87" fillId="22" borderId="0" xfId="0" applyNumberFormat="1" applyFont="1" applyFill="1"/>
    <xf numFmtId="166" fontId="41" fillId="0" borderId="0" xfId="1" applyNumberFormat="1" applyFont="1" applyBorder="1"/>
    <xf numFmtId="166" fontId="0" fillId="0" borderId="0" xfId="0" applyNumberFormat="1" applyBorder="1"/>
    <xf numFmtId="14" fontId="7" fillId="0" borderId="15" xfId="0" applyNumberFormat="1" applyFont="1" applyBorder="1" applyAlignment="1">
      <alignment horizontal="center"/>
    </xf>
    <xf numFmtId="44" fontId="7" fillId="0" borderId="15" xfId="0" applyNumberFormat="1" applyFont="1" applyBorder="1" applyAlignment="1">
      <alignment horizontal="center"/>
    </xf>
    <xf numFmtId="0" fontId="17" fillId="0" borderId="33" xfId="0" applyFont="1" applyBorder="1"/>
    <xf numFmtId="42" fontId="0" fillId="0" borderId="33" xfId="0" applyNumberFormat="1" applyBorder="1"/>
    <xf numFmtId="166" fontId="41" fillId="0" borderId="33" xfId="1" applyNumberFormat="1" applyFont="1" applyBorder="1"/>
    <xf numFmtId="166" fontId="0" fillId="0" borderId="33" xfId="1" applyNumberFormat="1" applyFont="1" applyBorder="1"/>
    <xf numFmtId="166" fontId="0" fillId="0" borderId="34" xfId="1" applyNumberFormat="1" applyFont="1" applyBorder="1"/>
    <xf numFmtId="0" fontId="10" fillId="0" borderId="0" xfId="0" applyFont="1" applyAlignment="1">
      <alignment horizontal="center"/>
    </xf>
    <xf numFmtId="0" fontId="12" fillId="0" borderId="0" xfId="0" applyFont="1" applyAlignment="1">
      <alignment horizontal="left" wrapText="1"/>
    </xf>
    <xf numFmtId="0" fontId="17" fillId="0" borderId="0" xfId="0" applyFont="1" applyFill="1" applyBorder="1" applyAlignment="1">
      <alignment horizontal="left" wrapText="1"/>
    </xf>
    <xf numFmtId="0" fontId="2" fillId="0" borderId="4" xfId="7" applyFont="1" applyBorder="1" applyAlignment="1">
      <alignment horizontal="left" wrapText="1"/>
    </xf>
    <xf numFmtId="0" fontId="2" fillId="0" borderId="0" xfId="7" applyFont="1" applyAlignment="1">
      <alignment horizontal="left" wrapText="1"/>
    </xf>
  </cellXfs>
  <cellStyles count="16">
    <cellStyle name="Comma" xfId="1" builtinId="3"/>
    <cellStyle name="Comma 2" xfId="2" xr:uid="{00000000-0005-0000-0000-000001000000}"/>
    <cellStyle name="Comma 3" xfId="3" xr:uid="{00000000-0005-0000-0000-000002000000}"/>
    <cellStyle name="Comma_UCSO" xfId="4" xr:uid="{00000000-0005-0000-0000-000003000000}"/>
    <cellStyle name="Comma_UCSO99" xfId="5" xr:uid="{00000000-0005-0000-0000-000004000000}"/>
    <cellStyle name="Currency" xfId="6" builtinId="4"/>
    <cellStyle name="Hyperlink" xfId="14" builtinId="8"/>
    <cellStyle name="Normal" xfId="0" builtinId="0"/>
    <cellStyle name="Normal 2" xfId="7" xr:uid="{00000000-0005-0000-0000-000008000000}"/>
    <cellStyle name="Normal 3" xfId="8" xr:uid="{00000000-0005-0000-0000-000009000000}"/>
    <cellStyle name="Normal 4" xfId="15" xr:uid="{00000000-0005-0000-0000-00000A000000}"/>
    <cellStyle name="Normal_CC Raw Budget Data" xfId="9" xr:uid="{00000000-0005-0000-0000-00000B000000}"/>
    <cellStyle name="Normal_FTEs" xfId="10" xr:uid="{00000000-0005-0000-0000-00000C000000}"/>
    <cellStyle name="Normal_FY03 Draft Allocation Model" xfId="11" xr:uid="{00000000-0005-0000-0000-00000D000000}"/>
    <cellStyle name="Percent" xfId="12" builtinId="5"/>
    <cellStyle name="Percent 2" xfId="13" xr:uid="{00000000-0005-0000-0000-00000F000000}"/>
  </cellStyles>
  <dxfs count="4">
    <dxf>
      <numFmt numFmtId="166" formatCode="_(* #,##0_);_(* \(#,##0\);_(* &quot;-&quot;??_);_(@_)"/>
    </dxf>
    <dxf>
      <fill>
        <patternFill patternType="solid">
          <bgColor theme="3" tint="0.79998168889431442"/>
        </patternFill>
      </fill>
    </dxf>
    <dxf>
      <fill>
        <patternFill patternType="solid">
          <bgColor theme="6" tint="0.79998168889431442"/>
        </patternFill>
      </fill>
    </dxf>
    <dxf>
      <numFmt numFmtId="166" formatCode="_(* #,##0_);_(* \(#,##0\);_(* &quot;-&quot;??_);_(@_)"/>
    </dxf>
  </dxfs>
  <tableStyles count="0" defaultTableStyle="TableStyleMedium9" defaultPivotStyle="PivotStyleLight16"/>
  <colors>
    <mruColors>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onnections" Target="connection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Drainage</c:v>
          </c:tx>
          <c:spPr>
            <a:ln w="38100">
              <a:solidFill>
                <a:srgbClr val="000080"/>
              </a:solidFill>
              <a:prstDash val="solid"/>
            </a:ln>
          </c:spPr>
          <c:marker>
            <c:symbol val="diamond"/>
            <c:size val="9"/>
            <c:spPr>
              <a:solidFill>
                <a:srgbClr val="000080"/>
              </a:solidFill>
              <a:ln>
                <a:solidFill>
                  <a:srgbClr val="000080"/>
                </a:solidFill>
                <a:prstDash val="solid"/>
              </a:ln>
            </c:spPr>
          </c:marker>
          <c:cat>
            <c:numRef>
              <c:f>('Variance to Prior Years'!$A$71,'Variance to Prior Years'!$E$71,'Variance to Prior Years'!$A$75)</c:f>
              <c:numCache>
                <c:formatCode>General</c:formatCode>
                <c:ptCount val="3"/>
              </c:numCache>
            </c:numRef>
          </c:cat>
          <c:val>
            <c:numRef>
              <c:f>('Variance to Prior Years'!$A$73,'Variance to Prior Years'!$E$73,'Variance to Prior Years'!$A$77)</c:f>
              <c:numCache>
                <c:formatCode>General</c:formatCode>
                <c:ptCount val="3"/>
              </c:numCache>
            </c:numRef>
          </c:val>
          <c:smooth val="0"/>
          <c:extLst>
            <c:ext xmlns:c16="http://schemas.microsoft.com/office/drawing/2014/chart" uri="{C3380CC4-5D6E-409C-BE32-E72D297353CC}">
              <c16:uniqueId val="{00000000-6956-4386-9389-EB1E7FAEFA73}"/>
            </c:ext>
          </c:extLst>
        </c:ser>
        <c:ser>
          <c:idx val="1"/>
          <c:order val="1"/>
          <c:tx>
            <c:v>TUF</c:v>
          </c:tx>
          <c:spPr>
            <a:ln w="38100">
              <a:solidFill>
                <a:srgbClr val="FF6600"/>
              </a:solidFill>
              <a:prstDash val="solid"/>
            </a:ln>
          </c:spPr>
          <c:marker>
            <c:symbol val="square"/>
            <c:size val="9"/>
            <c:spPr>
              <a:solidFill>
                <a:srgbClr val="FF6600"/>
              </a:solidFill>
              <a:ln>
                <a:solidFill>
                  <a:srgbClr val="FF6600"/>
                </a:solidFill>
                <a:prstDash val="solid"/>
              </a:ln>
            </c:spPr>
          </c:marker>
          <c:cat>
            <c:numRef>
              <c:f>('Variance to Prior Years'!$A$71,'Variance to Prior Years'!$E$71,'Variance to Prior Years'!$A$75)</c:f>
              <c:numCache>
                <c:formatCode>General</c:formatCode>
                <c:ptCount val="3"/>
              </c:numCache>
            </c:numRef>
          </c:cat>
          <c:val>
            <c:numRef>
              <c:f>('Variance to Prior Years'!$O$116,'Variance to Prior Years'!$T$116,'Variance to Prior Years'!$Y$116)</c:f>
              <c:numCache>
                <c:formatCode>#,##0</c:formatCode>
                <c:ptCount val="3"/>
              </c:numCache>
            </c:numRef>
          </c:val>
          <c:smooth val="0"/>
          <c:extLst>
            <c:ext xmlns:c16="http://schemas.microsoft.com/office/drawing/2014/chart" uri="{C3380CC4-5D6E-409C-BE32-E72D297353CC}">
              <c16:uniqueId val="{00000001-6956-4386-9389-EB1E7FAEFA73}"/>
            </c:ext>
          </c:extLst>
        </c:ser>
        <c:dLbls>
          <c:showLegendKey val="0"/>
          <c:showVal val="0"/>
          <c:showCatName val="0"/>
          <c:showSerName val="0"/>
          <c:showPercent val="0"/>
          <c:showBubbleSize val="0"/>
        </c:dLbls>
        <c:marker val="1"/>
        <c:smooth val="0"/>
        <c:axId val="385218984"/>
        <c:axId val="385223688"/>
      </c:lineChart>
      <c:catAx>
        <c:axId val="385218984"/>
        <c:scaling>
          <c:orientation val="minMax"/>
        </c:scaling>
        <c:delete val="0"/>
        <c:axPos val="b"/>
        <c:title>
          <c:tx>
            <c:rich>
              <a:bodyPr/>
              <a:lstStyle/>
              <a:p>
                <a:pPr>
                  <a:defRPr sz="150" b="1" i="0" u="none" strike="noStrike" baseline="0">
                    <a:solidFill>
                      <a:srgbClr val="000000"/>
                    </a:solidFill>
                    <a:latin typeface="Arial"/>
                    <a:ea typeface="Arial"/>
                    <a:cs typeface="Arial"/>
                  </a:defRPr>
                </a:pPr>
                <a:r>
                  <a:rPr lang="en-US"/>
                  <a:t>Years</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n-US"/>
          </a:p>
        </c:txPr>
        <c:crossAx val="385223688"/>
        <c:crosses val="autoZero"/>
        <c:auto val="1"/>
        <c:lblAlgn val="ctr"/>
        <c:lblOffset val="100"/>
        <c:tickLblSkip val="1"/>
        <c:tickMarkSkip val="1"/>
        <c:noMultiLvlLbl val="0"/>
      </c:catAx>
      <c:valAx>
        <c:axId val="385223688"/>
        <c:scaling>
          <c:orientation val="minMax"/>
        </c:scaling>
        <c:delete val="0"/>
        <c:axPos val="l"/>
        <c:majorGridlines>
          <c:spPr>
            <a:ln w="3175">
              <a:solidFill>
                <a:srgbClr val="000000"/>
              </a:solidFill>
              <a:prstDash val="solid"/>
            </a:ln>
          </c:spPr>
        </c:majorGridlines>
        <c:title>
          <c:tx>
            <c:rich>
              <a:bodyPr/>
              <a:lstStyle/>
              <a:p>
                <a:pPr>
                  <a:defRPr sz="150" b="1" i="0" u="none" strike="noStrike" baseline="0">
                    <a:solidFill>
                      <a:srgbClr val="000000"/>
                    </a:solidFill>
                    <a:latin typeface="Arial"/>
                    <a:ea typeface="Arial"/>
                    <a:cs typeface="Arial"/>
                  </a:defRPr>
                </a:pPr>
                <a:r>
                  <a:rPr lang="en-US"/>
                  <a:t># of Bills</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n-US"/>
          </a:p>
        </c:txPr>
        <c:crossAx val="385218984"/>
        <c:crosses val="autoZero"/>
        <c:crossBetween val="between"/>
      </c:valAx>
      <c:spPr>
        <a:solidFill>
          <a:srgbClr val="FFFFFF"/>
        </a:solidFill>
        <a:ln w="12700">
          <a:solidFill>
            <a:srgbClr val="808080"/>
          </a:solidFill>
          <a:prstDash val="solid"/>
        </a:ln>
      </c:spPr>
    </c:plotArea>
    <c:legend>
      <c:legendPos val="b"/>
      <c:overlay val="0"/>
      <c:spPr>
        <a:solidFill>
          <a:srgbClr val="FFFFFF"/>
        </a:solidFill>
        <a:ln w="3175">
          <a:solidFill>
            <a:srgbClr val="000000"/>
          </a:solidFill>
          <a:prstDash val="solid"/>
        </a:ln>
      </c:spPr>
      <c:txPr>
        <a:bodyPr/>
        <a:lstStyle/>
        <a:p>
          <a:pPr>
            <a:defRPr sz="105" b="1"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1"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Drainage</c:v>
          </c:tx>
          <c:spPr>
            <a:ln w="38100">
              <a:solidFill>
                <a:srgbClr val="000080"/>
              </a:solidFill>
              <a:prstDash val="solid"/>
            </a:ln>
          </c:spPr>
          <c:marker>
            <c:symbol val="diamond"/>
            <c:size val="9"/>
            <c:spPr>
              <a:solidFill>
                <a:srgbClr val="000080"/>
              </a:solidFill>
              <a:ln>
                <a:solidFill>
                  <a:srgbClr val="000080"/>
                </a:solidFill>
                <a:prstDash val="solid"/>
              </a:ln>
            </c:spPr>
          </c:marker>
          <c:cat>
            <c:numRef>
              <c:f>('Variance to Prior Years'!$A$71,'Variance to Prior Years'!$E$71,'Variance to Prior Years'!$A$75)</c:f>
              <c:numCache>
                <c:formatCode>General</c:formatCode>
                <c:ptCount val="3"/>
              </c:numCache>
            </c:numRef>
          </c:cat>
          <c:val>
            <c:numRef>
              <c:f>('Variance to Prior Years'!$D$73,'Variance to Prior Years'!$F$73,'Variance to Prior Years'!$D$77)</c:f>
              <c:numCache>
                <c:formatCode>General</c:formatCode>
                <c:ptCount val="3"/>
              </c:numCache>
            </c:numRef>
          </c:val>
          <c:smooth val="0"/>
          <c:extLst>
            <c:ext xmlns:c16="http://schemas.microsoft.com/office/drawing/2014/chart" uri="{C3380CC4-5D6E-409C-BE32-E72D297353CC}">
              <c16:uniqueId val="{00000000-E1E8-460E-BA7F-C7C0909B9FA0}"/>
            </c:ext>
          </c:extLst>
        </c:ser>
        <c:ser>
          <c:idx val="1"/>
          <c:order val="1"/>
          <c:tx>
            <c:v>TUF</c:v>
          </c:tx>
          <c:spPr>
            <a:ln w="38100">
              <a:solidFill>
                <a:srgbClr val="FF6600"/>
              </a:solidFill>
              <a:prstDash val="solid"/>
            </a:ln>
          </c:spPr>
          <c:marker>
            <c:symbol val="square"/>
            <c:size val="9"/>
            <c:spPr>
              <a:solidFill>
                <a:srgbClr val="FF6600"/>
              </a:solidFill>
              <a:ln>
                <a:solidFill>
                  <a:srgbClr val="FF6600"/>
                </a:solidFill>
                <a:prstDash val="solid"/>
              </a:ln>
            </c:spPr>
          </c:marker>
          <c:cat>
            <c:numRef>
              <c:f>('Variance to Prior Years'!$A$71,'Variance to Prior Years'!$E$71,'Variance to Prior Years'!$A$75)</c:f>
              <c:numCache>
                <c:formatCode>General</c:formatCode>
                <c:ptCount val="3"/>
              </c:numCache>
            </c:numRef>
          </c:cat>
          <c:val>
            <c:numRef>
              <c:f>('Variance to Prior Years'!$P$116,'Variance to Prior Years'!$U$116,'Variance to Prior Years'!$Z$116)</c:f>
              <c:numCache>
                <c:formatCode>#,##0.00</c:formatCode>
                <c:ptCount val="3"/>
              </c:numCache>
            </c:numRef>
          </c:val>
          <c:smooth val="0"/>
          <c:extLst>
            <c:ext xmlns:c16="http://schemas.microsoft.com/office/drawing/2014/chart" uri="{C3380CC4-5D6E-409C-BE32-E72D297353CC}">
              <c16:uniqueId val="{00000001-E1E8-460E-BA7F-C7C0909B9FA0}"/>
            </c:ext>
          </c:extLst>
        </c:ser>
        <c:dLbls>
          <c:showLegendKey val="0"/>
          <c:showVal val="0"/>
          <c:showCatName val="0"/>
          <c:showSerName val="0"/>
          <c:showPercent val="0"/>
          <c:showBubbleSize val="0"/>
        </c:dLbls>
        <c:marker val="1"/>
        <c:smooth val="0"/>
        <c:axId val="385224080"/>
        <c:axId val="385221728"/>
      </c:lineChart>
      <c:catAx>
        <c:axId val="385224080"/>
        <c:scaling>
          <c:orientation val="minMax"/>
        </c:scaling>
        <c:delete val="0"/>
        <c:axPos val="b"/>
        <c:title>
          <c:tx>
            <c:rich>
              <a:bodyPr/>
              <a:lstStyle/>
              <a:p>
                <a:pPr>
                  <a:defRPr sz="175" b="1" i="0" u="none" strike="noStrike" baseline="0">
                    <a:solidFill>
                      <a:srgbClr val="000000"/>
                    </a:solidFill>
                    <a:latin typeface="Arial"/>
                    <a:ea typeface="Arial"/>
                    <a:cs typeface="Arial"/>
                  </a:defRPr>
                </a:pPr>
                <a:r>
                  <a:rPr lang="en-US"/>
                  <a:t>Years</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1" i="0" u="none" strike="noStrike" baseline="0">
                <a:solidFill>
                  <a:srgbClr val="000000"/>
                </a:solidFill>
                <a:latin typeface="Arial"/>
                <a:ea typeface="Arial"/>
                <a:cs typeface="Arial"/>
              </a:defRPr>
            </a:pPr>
            <a:endParaRPr lang="en-US"/>
          </a:p>
        </c:txPr>
        <c:crossAx val="385221728"/>
        <c:crosses val="autoZero"/>
        <c:auto val="1"/>
        <c:lblAlgn val="ctr"/>
        <c:lblOffset val="100"/>
        <c:tickLblSkip val="1"/>
        <c:tickMarkSkip val="1"/>
        <c:noMultiLvlLbl val="0"/>
      </c:catAx>
      <c:valAx>
        <c:axId val="385221728"/>
        <c:scaling>
          <c:orientation val="minMax"/>
        </c:scaling>
        <c:delete val="0"/>
        <c:axPos val="l"/>
        <c:majorGridlines>
          <c:spPr>
            <a:ln w="3175">
              <a:solidFill>
                <a:srgbClr val="000000"/>
              </a:solidFill>
              <a:prstDash val="solid"/>
            </a:ln>
          </c:spPr>
        </c:majorGridlines>
        <c:title>
          <c:tx>
            <c:rich>
              <a:bodyPr/>
              <a:lstStyle/>
              <a:p>
                <a:pPr>
                  <a:defRPr sz="175" b="1" i="0" u="none" strike="noStrike" baseline="0">
                    <a:solidFill>
                      <a:srgbClr val="000000"/>
                    </a:solidFill>
                    <a:latin typeface="Arial"/>
                    <a:ea typeface="Arial"/>
                    <a:cs typeface="Arial"/>
                  </a:defRPr>
                </a:pPr>
                <a:r>
                  <a:rPr lang="en-US"/>
                  <a:t>Revenue</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1" i="0" u="none" strike="noStrike" baseline="0">
                <a:solidFill>
                  <a:srgbClr val="000000"/>
                </a:solidFill>
                <a:latin typeface="Arial"/>
                <a:ea typeface="Arial"/>
                <a:cs typeface="Arial"/>
              </a:defRPr>
            </a:pPr>
            <a:endParaRPr lang="en-US"/>
          </a:p>
        </c:txPr>
        <c:crossAx val="385224080"/>
        <c:crosses val="autoZero"/>
        <c:crossBetween val="between"/>
      </c:valAx>
      <c:spPr>
        <a:solidFill>
          <a:srgbClr val="FFFFFF"/>
        </a:solidFill>
        <a:ln w="12700">
          <a:solidFill>
            <a:srgbClr val="808080"/>
          </a:solidFill>
          <a:prstDash val="solid"/>
        </a:ln>
      </c:spPr>
    </c:plotArea>
    <c:legend>
      <c:legendPos val="b"/>
      <c:overlay val="0"/>
      <c:spPr>
        <a:solidFill>
          <a:srgbClr val="FFFFFF"/>
        </a:solidFill>
        <a:ln w="3175">
          <a:solidFill>
            <a:srgbClr val="000000"/>
          </a:solidFill>
          <a:prstDash val="solid"/>
        </a:ln>
      </c:spPr>
      <c:txPr>
        <a:bodyPr/>
        <a:lstStyle/>
        <a:p>
          <a:pPr>
            <a:defRPr sz="105" b="1"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1"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c:printSettings>
</c:chartSpace>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28575</xdr:colOff>
      <xdr:row>2</xdr:row>
      <xdr:rowOff>0</xdr:rowOff>
    </xdr:from>
    <xdr:to>
      <xdr:col>0</xdr:col>
      <xdr:colOff>6867525</xdr:colOff>
      <xdr:row>4</xdr:row>
      <xdr:rowOff>209550</xdr:rowOff>
    </xdr:to>
    <xdr:sp macro="" textlink="">
      <xdr:nvSpPr>
        <xdr:cNvPr id="35123" name="Rectangle 1">
          <a:extLst>
            <a:ext uri="{FF2B5EF4-FFF2-40B4-BE49-F238E27FC236}">
              <a16:creationId xmlns:a16="http://schemas.microsoft.com/office/drawing/2014/main" id="{00000000-0008-0000-0900-000033890000}"/>
            </a:ext>
          </a:extLst>
        </xdr:cNvPr>
        <xdr:cNvSpPr>
          <a:spLocks noChangeArrowheads="1"/>
        </xdr:cNvSpPr>
      </xdr:nvSpPr>
      <xdr:spPr bwMode="auto">
        <a:xfrm>
          <a:off x="28575" y="714375"/>
          <a:ext cx="6838950" cy="1095375"/>
        </a:xfrm>
        <a:prstGeom prst="rect">
          <a:avLst/>
        </a:prstGeom>
        <a:solidFill>
          <a:srgbClr val="FFFF00"/>
        </a:solidFill>
        <a:ln w="9525">
          <a:solidFill>
            <a:srgbClr val="FFFF00"/>
          </a:solidFill>
          <a:miter lim="800000"/>
          <a:headEnd/>
          <a:tailEnd/>
        </a:ln>
      </xdr:spPr>
    </xdr:sp>
    <xdr:clientData/>
  </xdr:twoCellAnchor>
  <xdr:twoCellAnchor>
    <xdr:from>
      <xdr:col>0</xdr:col>
      <xdr:colOff>19050</xdr:colOff>
      <xdr:row>4</xdr:row>
      <xdr:rowOff>190500</xdr:rowOff>
    </xdr:from>
    <xdr:to>
      <xdr:col>0</xdr:col>
      <xdr:colOff>6877050</xdr:colOff>
      <xdr:row>18</xdr:row>
      <xdr:rowOff>123825</xdr:rowOff>
    </xdr:to>
    <xdr:sp macro="" textlink="">
      <xdr:nvSpPr>
        <xdr:cNvPr id="15362" name="Rectangle 2">
          <a:extLst>
            <a:ext uri="{FF2B5EF4-FFF2-40B4-BE49-F238E27FC236}">
              <a16:creationId xmlns:a16="http://schemas.microsoft.com/office/drawing/2014/main" id="{00000000-0008-0000-0900-0000023C0000}"/>
            </a:ext>
          </a:extLst>
        </xdr:cNvPr>
        <xdr:cNvSpPr>
          <a:spLocks noChangeArrowheads="1"/>
        </xdr:cNvSpPr>
      </xdr:nvSpPr>
      <xdr:spPr bwMode="auto">
        <a:xfrm>
          <a:off x="19050" y="1790700"/>
          <a:ext cx="6858000" cy="4772025"/>
        </a:xfrm>
        <a:prstGeom prst="rect">
          <a:avLst/>
        </a:prstGeom>
        <a:solidFill>
          <a:srgbClr val="FFFF00"/>
        </a:solidFill>
        <a:ln w="9525">
          <a:solidFill>
            <a:srgbClr val="FFFF00"/>
          </a:solidFill>
          <a:miter lim="800000"/>
          <a:headEnd/>
          <a:tailEnd/>
        </a:ln>
      </xdr:spPr>
      <xdr:txBody>
        <a:bodyPr vertOverflow="clip" wrap="square" lIns="155448" tIns="141732" rIns="155448" bIns="0" anchor="t" upright="1"/>
        <a:lstStyle/>
        <a:p>
          <a:pPr algn="ctr" rtl="0">
            <a:defRPr sz="1000"/>
          </a:pPr>
          <a:r>
            <a:rPr lang="en-US" sz="9200" b="1" i="0" strike="noStrike">
              <a:solidFill>
                <a:srgbClr val="FF0000"/>
              </a:solidFill>
              <a:latin typeface="Times New Roman"/>
              <a:cs typeface="Times New Roman"/>
            </a:rPr>
            <a:t>Confidential Information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552450</xdr:colOff>
      <xdr:row>29</xdr:row>
      <xdr:rowOff>66675</xdr:rowOff>
    </xdr:from>
    <xdr:to>
      <xdr:col>7</xdr:col>
      <xdr:colOff>238125</xdr:colOff>
      <xdr:row>34</xdr:row>
      <xdr:rowOff>276225</xdr:rowOff>
    </xdr:to>
    <xdr:sp macro="" textlink="">
      <xdr:nvSpPr>
        <xdr:cNvPr id="21510" name="WordArt 6">
          <a:extLst>
            <a:ext uri="{FF2B5EF4-FFF2-40B4-BE49-F238E27FC236}">
              <a16:creationId xmlns:a16="http://schemas.microsoft.com/office/drawing/2014/main" id="{00000000-0008-0000-0B00-000006540000}"/>
            </a:ext>
          </a:extLst>
        </xdr:cNvPr>
        <xdr:cNvSpPr>
          <a:spLocks noChangeArrowheads="1" noChangeShapeType="1" noTextEdit="1"/>
        </xdr:cNvSpPr>
      </xdr:nvSpPr>
      <xdr:spPr bwMode="auto">
        <a:xfrm rot="-1291165">
          <a:off x="552450" y="3067050"/>
          <a:ext cx="6915150" cy="1076325"/>
        </a:xfrm>
        <a:prstGeom prst="rect">
          <a:avLst/>
        </a:prstGeom>
      </xdr:spPr>
      <xdr:txBody>
        <a:bodyPr wrap="none" fromWordArt="1">
          <a:prstTxWarp prst="textPlain">
            <a:avLst>
              <a:gd name="adj" fmla="val 50000"/>
            </a:avLst>
          </a:prstTxWarp>
        </a:bodyPr>
        <a:lstStyle/>
        <a:p>
          <a:pPr algn="ctr" rtl="0"/>
          <a:r>
            <a:rPr lang="en-US" sz="3600" i="1" kern="10" spc="0">
              <a:ln w="9525">
                <a:solidFill>
                  <a:srgbClr val="FFFFCC"/>
                </a:solidFill>
                <a:round/>
                <a:headEnd/>
                <a:tailEnd/>
              </a:ln>
              <a:noFill/>
              <a:effectLst>
                <a:outerShdw dist="35921" dir="2700000" algn="ctr" rotWithShape="0">
                  <a:srgbClr val="808080"/>
                </a:outerShdw>
              </a:effectLst>
              <a:latin typeface="Arial Black"/>
            </a:rPr>
            <a:t>Comparison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390525</xdr:colOff>
      <xdr:row>0</xdr:row>
      <xdr:rowOff>161925</xdr:rowOff>
    </xdr:from>
    <xdr:to>
      <xdr:col>6</xdr:col>
      <xdr:colOff>561975</xdr:colOff>
      <xdr:row>2</xdr:row>
      <xdr:rowOff>66675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981575" y="161925"/>
          <a:ext cx="1895475"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FF0000"/>
              </a:solidFill>
            </a:rPr>
            <a:t>07/06/17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38</xdr:row>
      <xdr:rowOff>0</xdr:rowOff>
    </xdr:from>
    <xdr:to>
      <xdr:col>6</xdr:col>
      <xdr:colOff>76200</xdr:colOff>
      <xdr:row>38</xdr:row>
      <xdr:rowOff>0</xdr:rowOff>
    </xdr:to>
    <xdr:graphicFrame macro="">
      <xdr:nvGraphicFramePr>
        <xdr:cNvPr id="36147" name="Chart 4">
          <a:extLst>
            <a:ext uri="{FF2B5EF4-FFF2-40B4-BE49-F238E27FC236}">
              <a16:creationId xmlns:a16="http://schemas.microsoft.com/office/drawing/2014/main" id="{00000000-0008-0000-0E00-0000338D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152400</xdr:colOff>
      <xdr:row>38</xdr:row>
      <xdr:rowOff>0</xdr:rowOff>
    </xdr:from>
    <xdr:to>
      <xdr:col>10</xdr:col>
      <xdr:colOff>647700</xdr:colOff>
      <xdr:row>38</xdr:row>
      <xdr:rowOff>0</xdr:rowOff>
    </xdr:to>
    <xdr:graphicFrame macro="">
      <xdr:nvGraphicFramePr>
        <xdr:cNvPr id="36148" name="Chart 6">
          <a:extLst>
            <a:ext uri="{FF2B5EF4-FFF2-40B4-BE49-F238E27FC236}">
              <a16:creationId xmlns:a16="http://schemas.microsoft.com/office/drawing/2014/main" id="{00000000-0008-0000-0E00-0000348D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9525</xdr:colOff>
      <xdr:row>4</xdr:row>
      <xdr:rowOff>9525</xdr:rowOff>
    </xdr:to>
    <xdr:pic>
      <xdr:nvPicPr>
        <xdr:cNvPr id="2" name="Picture 1" descr="https://ecombs.austintexas.gov/images/dot.gif">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0</xdr:rowOff>
    </xdr:from>
    <xdr:to>
      <xdr:col>0</xdr:col>
      <xdr:colOff>9525</xdr:colOff>
      <xdr:row>5</xdr:row>
      <xdr:rowOff>9525</xdr:rowOff>
    </xdr:to>
    <xdr:pic>
      <xdr:nvPicPr>
        <xdr:cNvPr id="3" name="Picture 2" descr="https://ecombs.austintexas.gov/images/dot.gif">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7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9525</xdr:colOff>
      <xdr:row>7</xdr:row>
      <xdr:rowOff>9525</xdr:rowOff>
    </xdr:to>
    <xdr:pic>
      <xdr:nvPicPr>
        <xdr:cNvPr id="4" name="Picture 3" descr="https://ecombs.austintexas.gov/images/dot.gif">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95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9525</xdr:colOff>
      <xdr:row>7</xdr:row>
      <xdr:rowOff>9525</xdr:rowOff>
    </xdr:to>
    <xdr:pic>
      <xdr:nvPicPr>
        <xdr:cNvPr id="5" name="Picture 4" descr="https://ecombs.austintexas.gov/images/dot.gif">
          <a:extLst>
            <a:ext uri="{FF2B5EF4-FFF2-40B4-BE49-F238E27FC236}">
              <a16:creationId xmlns:a16="http://schemas.microsoft.com/office/drawing/2014/main" id="{00000000-0008-0000-1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57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9525</xdr:colOff>
      <xdr:row>7</xdr:row>
      <xdr:rowOff>9525</xdr:rowOff>
    </xdr:to>
    <xdr:pic>
      <xdr:nvPicPr>
        <xdr:cNvPr id="6" name="Picture 5" descr="https://ecombs.austintexas.gov/images/dot.gif">
          <a:extLst>
            <a:ext uri="{FF2B5EF4-FFF2-40B4-BE49-F238E27FC236}">
              <a16:creationId xmlns:a16="http://schemas.microsoft.com/office/drawing/2014/main" id="{00000000-0008-0000-1A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7" name="Picture 6" descr="https://ecombs.austintexas.gov/images/dot.gif">
          <a:extLst>
            <a:ext uri="{FF2B5EF4-FFF2-40B4-BE49-F238E27FC236}">
              <a16:creationId xmlns:a16="http://schemas.microsoft.com/office/drawing/2014/main" id="{00000000-0008-0000-1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8" name="Picture 7" descr="https://ecombs.austintexas.gov/images/dot.gif">
          <a:extLst>
            <a:ext uri="{FF2B5EF4-FFF2-40B4-BE49-F238E27FC236}">
              <a16:creationId xmlns:a16="http://schemas.microsoft.com/office/drawing/2014/main" id="{00000000-0008-0000-1A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9" name="Picture 8" descr="https://ecombs.austintexas.gov/images/dot.gif">
          <a:extLst>
            <a:ext uri="{FF2B5EF4-FFF2-40B4-BE49-F238E27FC236}">
              <a16:creationId xmlns:a16="http://schemas.microsoft.com/office/drawing/2014/main" id="{00000000-0008-0000-1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0" name="Picture 9" descr="https://ecombs.austintexas.gov/images/dot.gif">
          <a:extLst>
            <a:ext uri="{FF2B5EF4-FFF2-40B4-BE49-F238E27FC236}">
              <a16:creationId xmlns:a16="http://schemas.microsoft.com/office/drawing/2014/main" id="{00000000-0008-0000-1A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1" name="Picture 10" descr="https://ecombs.austintexas.gov/images/dot.gif">
          <a:extLst>
            <a:ext uri="{FF2B5EF4-FFF2-40B4-BE49-F238E27FC236}">
              <a16:creationId xmlns:a16="http://schemas.microsoft.com/office/drawing/2014/main" id="{00000000-0008-0000-1A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2" name="Picture 11" descr="https://ecombs.austintexas.gov/images/dot.gif">
          <a:extLst>
            <a:ext uri="{FF2B5EF4-FFF2-40B4-BE49-F238E27FC236}">
              <a16:creationId xmlns:a16="http://schemas.microsoft.com/office/drawing/2014/main" id="{00000000-0008-0000-1A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3" name="Picture 12" descr="https://ecombs.austintexas.gov/images/dot.gif">
          <a:extLst>
            <a:ext uri="{FF2B5EF4-FFF2-40B4-BE49-F238E27FC236}">
              <a16:creationId xmlns:a16="http://schemas.microsoft.com/office/drawing/2014/main" id="{00000000-0008-0000-1A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4" name="Picture 13" descr="https://ecombs.austintexas.gov/images/dot.gif">
          <a:extLst>
            <a:ext uri="{FF2B5EF4-FFF2-40B4-BE49-F238E27FC236}">
              <a16:creationId xmlns:a16="http://schemas.microsoft.com/office/drawing/2014/main" id="{00000000-0008-0000-1A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5" name="Picture 14" descr="https://ecombs.austintexas.gov/images/dot.gif">
          <a:extLst>
            <a:ext uri="{FF2B5EF4-FFF2-40B4-BE49-F238E27FC236}">
              <a16:creationId xmlns:a16="http://schemas.microsoft.com/office/drawing/2014/main" id="{00000000-0008-0000-1A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6" name="Picture 15" descr="https://ecombs.austintexas.gov/images/dot.gif">
          <a:extLst>
            <a:ext uri="{FF2B5EF4-FFF2-40B4-BE49-F238E27FC236}">
              <a16:creationId xmlns:a16="http://schemas.microsoft.com/office/drawing/2014/main" id="{00000000-0008-0000-1A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7" name="Picture 16" descr="https://ecombs.austintexas.gov/images/dot.gif">
          <a:extLst>
            <a:ext uri="{FF2B5EF4-FFF2-40B4-BE49-F238E27FC236}">
              <a16:creationId xmlns:a16="http://schemas.microsoft.com/office/drawing/2014/main" id="{00000000-0008-0000-1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8" name="Picture 17" descr="https://ecombs.austintexas.gov/images/dot.gif">
          <a:extLst>
            <a:ext uri="{FF2B5EF4-FFF2-40B4-BE49-F238E27FC236}">
              <a16:creationId xmlns:a16="http://schemas.microsoft.com/office/drawing/2014/main" id="{00000000-0008-0000-1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9" name="Picture 18" descr="https://ecombs.austintexas.gov/images/dot.gif">
          <a:extLst>
            <a:ext uri="{FF2B5EF4-FFF2-40B4-BE49-F238E27FC236}">
              <a16:creationId xmlns:a16="http://schemas.microsoft.com/office/drawing/2014/main" id="{00000000-0008-0000-1A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20" name="Picture 19" descr="https://ecombs.austintexas.gov/images/dot.gif">
          <a:extLst>
            <a:ext uri="{FF2B5EF4-FFF2-40B4-BE49-F238E27FC236}">
              <a16:creationId xmlns:a16="http://schemas.microsoft.com/office/drawing/2014/main" id="{00000000-0008-0000-1A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1" name="Picture 20" descr="https://ecombs.austintexas.gov/images/dot.gif">
          <a:extLst>
            <a:ext uri="{FF2B5EF4-FFF2-40B4-BE49-F238E27FC236}">
              <a16:creationId xmlns:a16="http://schemas.microsoft.com/office/drawing/2014/main" id="{00000000-0008-0000-1A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2" name="Picture 21" descr="https://ecombs.austintexas.gov/images/dot.gif">
          <a:extLst>
            <a:ext uri="{FF2B5EF4-FFF2-40B4-BE49-F238E27FC236}">
              <a16:creationId xmlns:a16="http://schemas.microsoft.com/office/drawing/2014/main" id="{00000000-0008-0000-1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23" name="Picture 22" descr="https://ecombs.austintexas.gov/images/dot.gif">
          <a:extLst>
            <a:ext uri="{FF2B5EF4-FFF2-40B4-BE49-F238E27FC236}">
              <a16:creationId xmlns:a16="http://schemas.microsoft.com/office/drawing/2014/main" id="{00000000-0008-0000-1A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161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24" name="Picture 23" descr="https://ecombs.austintexas.gov/images/dot.gif">
          <a:extLst>
            <a:ext uri="{FF2B5EF4-FFF2-40B4-BE49-F238E27FC236}">
              <a16:creationId xmlns:a16="http://schemas.microsoft.com/office/drawing/2014/main" id="{00000000-0008-0000-1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94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25" name="Picture 24" descr="https://ecombs.austintexas.gov/images/dot.gif">
          <a:extLst>
            <a:ext uri="{FF2B5EF4-FFF2-40B4-BE49-F238E27FC236}">
              <a16:creationId xmlns:a16="http://schemas.microsoft.com/office/drawing/2014/main" id="{00000000-0008-0000-1A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210502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26" name="Picture 25" descr="https://ecombs.austintexas.gov/images/dot.gif">
          <a:extLst>
            <a:ext uri="{FF2B5EF4-FFF2-40B4-BE49-F238E27FC236}">
              <a16:creationId xmlns:a16="http://schemas.microsoft.com/office/drawing/2014/main" id="{00000000-0008-0000-1A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27" name="Picture 26" descr="https://ecombs.austintexas.gov/images/dot.gif">
          <a:extLst>
            <a:ext uri="{FF2B5EF4-FFF2-40B4-BE49-F238E27FC236}">
              <a16:creationId xmlns:a16="http://schemas.microsoft.com/office/drawing/2014/main" id="{00000000-0008-0000-1A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28" name="Picture 27" descr="https://ecombs.austintexas.gov/images/dot.gif">
          <a:extLst>
            <a:ext uri="{FF2B5EF4-FFF2-40B4-BE49-F238E27FC236}">
              <a16:creationId xmlns:a16="http://schemas.microsoft.com/office/drawing/2014/main" id="{00000000-0008-0000-1A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29" name="Picture 28" descr="https://ecombs.austintexas.gov/images/dot.gif">
          <a:extLst>
            <a:ext uri="{FF2B5EF4-FFF2-40B4-BE49-F238E27FC236}">
              <a16:creationId xmlns:a16="http://schemas.microsoft.com/office/drawing/2014/main" id="{00000000-0008-0000-1A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30" name="Picture 29" descr="https://ecombs.austintexas.gov/images/dot.gif">
          <a:extLst>
            <a:ext uri="{FF2B5EF4-FFF2-40B4-BE49-F238E27FC236}">
              <a16:creationId xmlns:a16="http://schemas.microsoft.com/office/drawing/2014/main" id="{00000000-0008-0000-1A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31" name="Picture 30" descr="https://ecombs.austintexas.gov/images/dot.gif">
          <a:extLst>
            <a:ext uri="{FF2B5EF4-FFF2-40B4-BE49-F238E27FC236}">
              <a16:creationId xmlns:a16="http://schemas.microsoft.com/office/drawing/2014/main" id="{00000000-0008-0000-1A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32" name="Picture 31" descr="https://ecombs.austintexas.gov/images/dot.gif">
          <a:extLst>
            <a:ext uri="{FF2B5EF4-FFF2-40B4-BE49-F238E27FC236}">
              <a16:creationId xmlns:a16="http://schemas.microsoft.com/office/drawing/2014/main" id="{00000000-0008-0000-1A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33" name="Picture 32" descr="https://ecombs.austintexas.gov/images/dot.gif">
          <a:extLst>
            <a:ext uri="{FF2B5EF4-FFF2-40B4-BE49-F238E27FC236}">
              <a16:creationId xmlns:a16="http://schemas.microsoft.com/office/drawing/2014/main" id="{00000000-0008-0000-1A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34" name="Picture 33" descr="https://ecombs.austintexas.gov/images/dot.gif">
          <a:extLst>
            <a:ext uri="{FF2B5EF4-FFF2-40B4-BE49-F238E27FC236}">
              <a16:creationId xmlns:a16="http://schemas.microsoft.com/office/drawing/2014/main" id="{00000000-0008-0000-1A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35" name="Picture 34" descr="https://ecombs.austintexas.gov/images/dot.gif">
          <a:extLst>
            <a:ext uri="{FF2B5EF4-FFF2-40B4-BE49-F238E27FC236}">
              <a16:creationId xmlns:a16="http://schemas.microsoft.com/office/drawing/2014/main" id="{00000000-0008-0000-1A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36" name="Picture 35" descr="https://ecombs.austintexas.gov/images/dot.gif">
          <a:extLst>
            <a:ext uri="{FF2B5EF4-FFF2-40B4-BE49-F238E27FC236}">
              <a16:creationId xmlns:a16="http://schemas.microsoft.com/office/drawing/2014/main" id="{00000000-0008-0000-1A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37" name="Picture 36" descr="https://ecombs.austintexas.gov/images/dot.gif">
          <a:extLst>
            <a:ext uri="{FF2B5EF4-FFF2-40B4-BE49-F238E27FC236}">
              <a16:creationId xmlns:a16="http://schemas.microsoft.com/office/drawing/2014/main" id="{00000000-0008-0000-1A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38" name="Picture 37" descr="https://ecombs.austintexas.gov/images/dot.gif">
          <a:extLst>
            <a:ext uri="{FF2B5EF4-FFF2-40B4-BE49-F238E27FC236}">
              <a16:creationId xmlns:a16="http://schemas.microsoft.com/office/drawing/2014/main" id="{00000000-0008-0000-1A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39" name="Picture 38" descr="https://ecombs.austintexas.gov/images/dot.gif">
          <a:extLst>
            <a:ext uri="{FF2B5EF4-FFF2-40B4-BE49-F238E27FC236}">
              <a16:creationId xmlns:a16="http://schemas.microsoft.com/office/drawing/2014/main" id="{00000000-0008-0000-1A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40" name="Picture 39" descr="https://ecombs.austintexas.gov/images/dot.gif">
          <a:extLst>
            <a:ext uri="{FF2B5EF4-FFF2-40B4-BE49-F238E27FC236}">
              <a16:creationId xmlns:a16="http://schemas.microsoft.com/office/drawing/2014/main" id="{00000000-0008-0000-1A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41" name="Picture 40" descr="https://ecombs.austintexas.gov/images/dot.gif">
          <a:extLst>
            <a:ext uri="{FF2B5EF4-FFF2-40B4-BE49-F238E27FC236}">
              <a16:creationId xmlns:a16="http://schemas.microsoft.com/office/drawing/2014/main" id="{00000000-0008-0000-1A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210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42" name="Picture 41" descr="https://ecombs.austintexas.gov/images/dot.gif">
          <a:extLst>
            <a:ext uri="{FF2B5EF4-FFF2-40B4-BE49-F238E27FC236}">
              <a16:creationId xmlns:a16="http://schemas.microsoft.com/office/drawing/2014/main" id="{00000000-0008-0000-1A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277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43" name="Picture 42" descr="https://ecombs.austintexas.gov/images/dot.gif">
          <a:extLst>
            <a:ext uri="{FF2B5EF4-FFF2-40B4-BE49-F238E27FC236}">
              <a16:creationId xmlns:a16="http://schemas.microsoft.com/office/drawing/2014/main" id="{00000000-0008-0000-1A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2914650"/>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44" name="Picture 43" descr="https://ecombs.austintexas.gov/images/dot.gif">
          <a:extLst>
            <a:ext uri="{FF2B5EF4-FFF2-40B4-BE49-F238E27FC236}">
              <a16:creationId xmlns:a16="http://schemas.microsoft.com/office/drawing/2014/main" id="{00000000-0008-0000-1A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45" name="Picture 44" descr="https://ecombs.austintexas.gov/images/dot.gif">
          <a:extLst>
            <a:ext uri="{FF2B5EF4-FFF2-40B4-BE49-F238E27FC236}">
              <a16:creationId xmlns:a16="http://schemas.microsoft.com/office/drawing/2014/main" id="{00000000-0008-0000-1A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46" name="Picture 45" descr="https://ecombs.austintexas.gov/images/dot.gif">
          <a:extLst>
            <a:ext uri="{FF2B5EF4-FFF2-40B4-BE49-F238E27FC236}">
              <a16:creationId xmlns:a16="http://schemas.microsoft.com/office/drawing/2014/main" id="{00000000-0008-0000-1A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47" name="Picture 46" descr="https://ecombs.austintexas.gov/images/dot.gif">
          <a:extLst>
            <a:ext uri="{FF2B5EF4-FFF2-40B4-BE49-F238E27FC236}">
              <a16:creationId xmlns:a16="http://schemas.microsoft.com/office/drawing/2014/main" id="{00000000-0008-0000-1A00-00002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48" name="Picture 47" descr="https://ecombs.austintexas.gov/images/dot.gif">
          <a:extLst>
            <a:ext uri="{FF2B5EF4-FFF2-40B4-BE49-F238E27FC236}">
              <a16:creationId xmlns:a16="http://schemas.microsoft.com/office/drawing/2014/main" id="{00000000-0008-0000-1A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49" name="Picture 48" descr="https://ecombs.austintexas.gov/images/dot.gif">
          <a:extLst>
            <a:ext uri="{FF2B5EF4-FFF2-40B4-BE49-F238E27FC236}">
              <a16:creationId xmlns:a16="http://schemas.microsoft.com/office/drawing/2014/main" id="{00000000-0008-0000-1A00-00003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50" name="Picture 49" descr="https://ecombs.austintexas.gov/images/dot.gif">
          <a:extLst>
            <a:ext uri="{FF2B5EF4-FFF2-40B4-BE49-F238E27FC236}">
              <a16:creationId xmlns:a16="http://schemas.microsoft.com/office/drawing/2014/main" id="{00000000-0008-0000-1A00-00003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51" name="Picture 50" descr="https://ecombs.austintexas.gov/images/dot.gif">
          <a:extLst>
            <a:ext uri="{FF2B5EF4-FFF2-40B4-BE49-F238E27FC236}">
              <a16:creationId xmlns:a16="http://schemas.microsoft.com/office/drawing/2014/main" id="{00000000-0008-0000-1A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52" name="Picture 51" descr="https://ecombs.austintexas.gov/images/dot.gif">
          <a:extLst>
            <a:ext uri="{FF2B5EF4-FFF2-40B4-BE49-F238E27FC236}">
              <a16:creationId xmlns:a16="http://schemas.microsoft.com/office/drawing/2014/main" id="{00000000-0008-0000-1A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53" name="Picture 52" descr="https://ecombs.austintexas.gov/images/dot.gif">
          <a:extLst>
            <a:ext uri="{FF2B5EF4-FFF2-40B4-BE49-F238E27FC236}">
              <a16:creationId xmlns:a16="http://schemas.microsoft.com/office/drawing/2014/main" id="{00000000-0008-0000-1A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54" name="Picture 53" descr="https://ecombs.austintexas.gov/images/dot.gif">
          <a:extLst>
            <a:ext uri="{FF2B5EF4-FFF2-40B4-BE49-F238E27FC236}">
              <a16:creationId xmlns:a16="http://schemas.microsoft.com/office/drawing/2014/main" id="{00000000-0008-0000-1A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55" name="Picture 54" descr="https://ecombs.austintexas.gov/images/dot.gif">
          <a:extLst>
            <a:ext uri="{FF2B5EF4-FFF2-40B4-BE49-F238E27FC236}">
              <a16:creationId xmlns:a16="http://schemas.microsoft.com/office/drawing/2014/main" id="{00000000-0008-0000-1A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56" name="Picture 55" descr="https://ecombs.austintexas.gov/images/dot.gif">
          <a:extLst>
            <a:ext uri="{FF2B5EF4-FFF2-40B4-BE49-F238E27FC236}">
              <a16:creationId xmlns:a16="http://schemas.microsoft.com/office/drawing/2014/main" id="{00000000-0008-0000-1A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57" name="Picture 56" descr="https://ecombs.austintexas.gov/images/dot.gif">
          <a:extLst>
            <a:ext uri="{FF2B5EF4-FFF2-40B4-BE49-F238E27FC236}">
              <a16:creationId xmlns:a16="http://schemas.microsoft.com/office/drawing/2014/main" id="{00000000-0008-0000-1A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58" name="Picture 57" descr="https://ecombs.austintexas.gov/images/dot.gif">
          <a:extLst>
            <a:ext uri="{FF2B5EF4-FFF2-40B4-BE49-F238E27FC236}">
              <a16:creationId xmlns:a16="http://schemas.microsoft.com/office/drawing/2014/main" id="{00000000-0008-0000-1A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59" name="Picture 58" descr="https://ecombs.austintexas.gov/images/dot.gif">
          <a:extLst>
            <a:ext uri="{FF2B5EF4-FFF2-40B4-BE49-F238E27FC236}">
              <a16:creationId xmlns:a16="http://schemas.microsoft.com/office/drawing/2014/main" id="{00000000-0008-0000-1A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291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60" name="Picture 59" descr="https://ecombs.austintexas.gov/images/dot.gif">
          <a:extLst>
            <a:ext uri="{FF2B5EF4-FFF2-40B4-BE49-F238E27FC236}">
              <a16:creationId xmlns:a16="http://schemas.microsoft.com/office/drawing/2014/main" id="{00000000-0008-0000-1A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358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61" name="Picture 60" descr="https://ecombs.austintexas.gov/images/dot.gif">
          <a:extLst>
            <a:ext uri="{FF2B5EF4-FFF2-40B4-BE49-F238E27FC236}">
              <a16:creationId xmlns:a16="http://schemas.microsoft.com/office/drawing/2014/main" id="{00000000-0008-0000-1A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37242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62" name="Picture 61" descr="https://ecombs.austintexas.gov/images/dot.gif">
          <a:extLst>
            <a:ext uri="{FF2B5EF4-FFF2-40B4-BE49-F238E27FC236}">
              <a16:creationId xmlns:a16="http://schemas.microsoft.com/office/drawing/2014/main" id="{00000000-0008-0000-1A00-00003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63" name="Picture 62" descr="https://ecombs.austintexas.gov/images/dot.gif">
          <a:extLst>
            <a:ext uri="{FF2B5EF4-FFF2-40B4-BE49-F238E27FC236}">
              <a16:creationId xmlns:a16="http://schemas.microsoft.com/office/drawing/2014/main" id="{00000000-0008-0000-1A00-00003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64" name="Picture 63" descr="https://ecombs.austintexas.gov/images/dot.gif">
          <a:extLst>
            <a:ext uri="{FF2B5EF4-FFF2-40B4-BE49-F238E27FC236}">
              <a16:creationId xmlns:a16="http://schemas.microsoft.com/office/drawing/2014/main" id="{00000000-0008-0000-1A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65" name="Picture 64" descr="https://ecombs.austintexas.gov/images/dot.gif">
          <a:extLst>
            <a:ext uri="{FF2B5EF4-FFF2-40B4-BE49-F238E27FC236}">
              <a16:creationId xmlns:a16="http://schemas.microsoft.com/office/drawing/2014/main" id="{00000000-0008-0000-1A00-00004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66" name="Picture 65" descr="https://ecombs.austintexas.gov/images/dot.gif">
          <a:extLst>
            <a:ext uri="{FF2B5EF4-FFF2-40B4-BE49-F238E27FC236}">
              <a16:creationId xmlns:a16="http://schemas.microsoft.com/office/drawing/2014/main" id="{00000000-0008-0000-1A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67" name="Picture 66" descr="https://ecombs.austintexas.gov/images/dot.gif">
          <a:extLst>
            <a:ext uri="{FF2B5EF4-FFF2-40B4-BE49-F238E27FC236}">
              <a16:creationId xmlns:a16="http://schemas.microsoft.com/office/drawing/2014/main" id="{00000000-0008-0000-1A00-00004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68" name="Picture 67" descr="https://ecombs.austintexas.gov/images/dot.gif">
          <a:extLst>
            <a:ext uri="{FF2B5EF4-FFF2-40B4-BE49-F238E27FC236}">
              <a16:creationId xmlns:a16="http://schemas.microsoft.com/office/drawing/2014/main" id="{00000000-0008-0000-1A00-00004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69" name="Picture 68" descr="https://ecombs.austintexas.gov/images/dot.gif">
          <a:extLst>
            <a:ext uri="{FF2B5EF4-FFF2-40B4-BE49-F238E27FC236}">
              <a16:creationId xmlns:a16="http://schemas.microsoft.com/office/drawing/2014/main" id="{00000000-0008-0000-1A00-00004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70" name="Picture 69" descr="https://ecombs.austintexas.gov/images/dot.gif">
          <a:extLst>
            <a:ext uri="{FF2B5EF4-FFF2-40B4-BE49-F238E27FC236}">
              <a16:creationId xmlns:a16="http://schemas.microsoft.com/office/drawing/2014/main" id="{00000000-0008-0000-1A00-00004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71" name="Picture 70" descr="https://ecombs.austintexas.gov/images/dot.gif">
          <a:extLst>
            <a:ext uri="{FF2B5EF4-FFF2-40B4-BE49-F238E27FC236}">
              <a16:creationId xmlns:a16="http://schemas.microsoft.com/office/drawing/2014/main" id="{00000000-0008-0000-1A00-00004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72" name="Picture 71" descr="https://ecombs.austintexas.gov/images/dot.gif">
          <a:extLst>
            <a:ext uri="{FF2B5EF4-FFF2-40B4-BE49-F238E27FC236}">
              <a16:creationId xmlns:a16="http://schemas.microsoft.com/office/drawing/2014/main" id="{00000000-0008-0000-1A00-00004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73" name="Picture 72" descr="https://ecombs.austintexas.gov/images/dot.gif">
          <a:extLst>
            <a:ext uri="{FF2B5EF4-FFF2-40B4-BE49-F238E27FC236}">
              <a16:creationId xmlns:a16="http://schemas.microsoft.com/office/drawing/2014/main" id="{00000000-0008-0000-1A00-00004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74" name="Picture 73" descr="https://ecombs.austintexas.gov/images/dot.gif">
          <a:extLst>
            <a:ext uri="{FF2B5EF4-FFF2-40B4-BE49-F238E27FC236}">
              <a16:creationId xmlns:a16="http://schemas.microsoft.com/office/drawing/2014/main" id="{00000000-0008-0000-1A00-00004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75" name="Picture 74" descr="https://ecombs.austintexas.gov/images/dot.gif">
          <a:extLst>
            <a:ext uri="{FF2B5EF4-FFF2-40B4-BE49-F238E27FC236}">
              <a16:creationId xmlns:a16="http://schemas.microsoft.com/office/drawing/2014/main" id="{00000000-0008-0000-1A00-00004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76" name="Picture 75" descr="https://ecombs.austintexas.gov/images/dot.gif">
          <a:extLst>
            <a:ext uri="{FF2B5EF4-FFF2-40B4-BE49-F238E27FC236}">
              <a16:creationId xmlns:a16="http://schemas.microsoft.com/office/drawing/2014/main" id="{00000000-0008-0000-1A00-00004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77" name="Picture 76" descr="https://ecombs.austintexas.gov/images/dot.gif">
          <a:extLst>
            <a:ext uri="{FF2B5EF4-FFF2-40B4-BE49-F238E27FC236}">
              <a16:creationId xmlns:a16="http://schemas.microsoft.com/office/drawing/2014/main" id="{00000000-0008-0000-1A00-00004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37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78" name="Picture 77" descr="https://ecombs.austintexas.gov/images/dot.gif">
          <a:extLst>
            <a:ext uri="{FF2B5EF4-FFF2-40B4-BE49-F238E27FC236}">
              <a16:creationId xmlns:a16="http://schemas.microsoft.com/office/drawing/2014/main" id="{00000000-0008-0000-1A00-00004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4229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79" name="Picture 78" descr="https://ecombs.austintexas.gov/images/dot.gif">
          <a:extLst>
            <a:ext uri="{FF2B5EF4-FFF2-40B4-BE49-F238E27FC236}">
              <a16:creationId xmlns:a16="http://schemas.microsoft.com/office/drawing/2014/main" id="{00000000-0008-0000-1A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43719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80" name="Picture 79" descr="https://ecombs.austintexas.gov/images/dot.gif">
          <a:extLst>
            <a:ext uri="{FF2B5EF4-FFF2-40B4-BE49-F238E27FC236}">
              <a16:creationId xmlns:a16="http://schemas.microsoft.com/office/drawing/2014/main" id="{00000000-0008-0000-1A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81" name="Picture 80" descr="https://ecombs.austintexas.gov/images/dot.gif">
          <a:extLst>
            <a:ext uri="{FF2B5EF4-FFF2-40B4-BE49-F238E27FC236}">
              <a16:creationId xmlns:a16="http://schemas.microsoft.com/office/drawing/2014/main" id="{00000000-0008-0000-1A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82" name="Picture 81" descr="https://ecombs.austintexas.gov/images/dot.gif">
          <a:extLst>
            <a:ext uri="{FF2B5EF4-FFF2-40B4-BE49-F238E27FC236}">
              <a16:creationId xmlns:a16="http://schemas.microsoft.com/office/drawing/2014/main" id="{00000000-0008-0000-1A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83" name="Picture 82" descr="https://ecombs.austintexas.gov/images/dot.gif">
          <a:extLst>
            <a:ext uri="{FF2B5EF4-FFF2-40B4-BE49-F238E27FC236}">
              <a16:creationId xmlns:a16="http://schemas.microsoft.com/office/drawing/2014/main" id="{00000000-0008-0000-1A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84" name="Picture 83" descr="https://ecombs.austintexas.gov/images/dot.gif">
          <a:extLst>
            <a:ext uri="{FF2B5EF4-FFF2-40B4-BE49-F238E27FC236}">
              <a16:creationId xmlns:a16="http://schemas.microsoft.com/office/drawing/2014/main" id="{00000000-0008-0000-1A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85" name="Picture 84" descr="https://ecombs.austintexas.gov/images/dot.gif">
          <a:extLst>
            <a:ext uri="{FF2B5EF4-FFF2-40B4-BE49-F238E27FC236}">
              <a16:creationId xmlns:a16="http://schemas.microsoft.com/office/drawing/2014/main" id="{00000000-0008-0000-1A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86" name="Picture 85" descr="https://ecombs.austintexas.gov/images/dot.gif">
          <a:extLst>
            <a:ext uri="{FF2B5EF4-FFF2-40B4-BE49-F238E27FC236}">
              <a16:creationId xmlns:a16="http://schemas.microsoft.com/office/drawing/2014/main" id="{00000000-0008-0000-1A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87" name="Picture 86" descr="https://ecombs.austintexas.gov/images/dot.gif">
          <a:extLst>
            <a:ext uri="{FF2B5EF4-FFF2-40B4-BE49-F238E27FC236}">
              <a16:creationId xmlns:a16="http://schemas.microsoft.com/office/drawing/2014/main" id="{00000000-0008-0000-1A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88" name="Picture 87" descr="https://ecombs.austintexas.gov/images/dot.gif">
          <a:extLst>
            <a:ext uri="{FF2B5EF4-FFF2-40B4-BE49-F238E27FC236}">
              <a16:creationId xmlns:a16="http://schemas.microsoft.com/office/drawing/2014/main" id="{00000000-0008-0000-1A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89" name="Picture 88" descr="https://ecombs.austintexas.gov/images/dot.gif">
          <a:extLst>
            <a:ext uri="{FF2B5EF4-FFF2-40B4-BE49-F238E27FC236}">
              <a16:creationId xmlns:a16="http://schemas.microsoft.com/office/drawing/2014/main" id="{00000000-0008-0000-1A00-00005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90" name="Picture 89" descr="https://ecombs.austintexas.gov/images/dot.gif">
          <a:extLst>
            <a:ext uri="{FF2B5EF4-FFF2-40B4-BE49-F238E27FC236}">
              <a16:creationId xmlns:a16="http://schemas.microsoft.com/office/drawing/2014/main" id="{00000000-0008-0000-1A00-00005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91" name="Picture 90" descr="https://ecombs.austintexas.gov/images/dot.gif">
          <a:extLst>
            <a:ext uri="{FF2B5EF4-FFF2-40B4-BE49-F238E27FC236}">
              <a16:creationId xmlns:a16="http://schemas.microsoft.com/office/drawing/2014/main" id="{00000000-0008-0000-1A00-00005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92" name="Picture 91" descr="https://ecombs.austintexas.gov/images/dot.gif">
          <a:extLst>
            <a:ext uri="{FF2B5EF4-FFF2-40B4-BE49-F238E27FC236}">
              <a16:creationId xmlns:a16="http://schemas.microsoft.com/office/drawing/2014/main" id="{00000000-0008-0000-1A00-00005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93" name="Picture 92" descr="https://ecombs.austintexas.gov/images/dot.gif">
          <a:extLst>
            <a:ext uri="{FF2B5EF4-FFF2-40B4-BE49-F238E27FC236}">
              <a16:creationId xmlns:a16="http://schemas.microsoft.com/office/drawing/2014/main" id="{00000000-0008-0000-1A00-00005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94" name="Picture 93" descr="https://ecombs.austintexas.gov/images/dot.gif">
          <a:extLst>
            <a:ext uri="{FF2B5EF4-FFF2-40B4-BE49-F238E27FC236}">
              <a16:creationId xmlns:a16="http://schemas.microsoft.com/office/drawing/2014/main" id="{00000000-0008-0000-1A00-00005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95" name="Picture 94" descr="https://ecombs.austintexas.gov/images/dot.gif">
          <a:extLst>
            <a:ext uri="{FF2B5EF4-FFF2-40B4-BE49-F238E27FC236}">
              <a16:creationId xmlns:a16="http://schemas.microsoft.com/office/drawing/2014/main" id="{00000000-0008-0000-1A00-00005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437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96" name="Picture 95" descr="https://ecombs.austintexas.gov/images/dot.gif">
          <a:extLst>
            <a:ext uri="{FF2B5EF4-FFF2-40B4-BE49-F238E27FC236}">
              <a16:creationId xmlns:a16="http://schemas.microsoft.com/office/drawing/2014/main" id="{00000000-0008-0000-1A00-00006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5038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97" name="Picture 96" descr="https://ecombs.austintexas.gov/images/dot.gif">
          <a:extLst>
            <a:ext uri="{FF2B5EF4-FFF2-40B4-BE49-F238E27FC236}">
              <a16:creationId xmlns:a16="http://schemas.microsoft.com/office/drawing/2014/main" id="{00000000-0008-0000-1A00-00006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5181600"/>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98" name="Picture 97" descr="https://ecombs.austintexas.gov/images/dot.gif">
          <a:extLst>
            <a:ext uri="{FF2B5EF4-FFF2-40B4-BE49-F238E27FC236}">
              <a16:creationId xmlns:a16="http://schemas.microsoft.com/office/drawing/2014/main" id="{00000000-0008-0000-1A00-00006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99" name="Picture 98" descr="https://ecombs.austintexas.gov/images/dot.gif">
          <a:extLst>
            <a:ext uri="{FF2B5EF4-FFF2-40B4-BE49-F238E27FC236}">
              <a16:creationId xmlns:a16="http://schemas.microsoft.com/office/drawing/2014/main" id="{00000000-0008-0000-1A00-00006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00" name="Picture 99" descr="https://ecombs.austintexas.gov/images/dot.gif">
          <a:extLst>
            <a:ext uri="{FF2B5EF4-FFF2-40B4-BE49-F238E27FC236}">
              <a16:creationId xmlns:a16="http://schemas.microsoft.com/office/drawing/2014/main" id="{00000000-0008-0000-1A00-00006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01" name="Picture 100" descr="https://ecombs.austintexas.gov/images/dot.gif">
          <a:extLst>
            <a:ext uri="{FF2B5EF4-FFF2-40B4-BE49-F238E27FC236}">
              <a16:creationId xmlns:a16="http://schemas.microsoft.com/office/drawing/2014/main" id="{00000000-0008-0000-1A00-00006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02" name="Picture 101" descr="https://ecombs.austintexas.gov/images/dot.gif">
          <a:extLst>
            <a:ext uri="{FF2B5EF4-FFF2-40B4-BE49-F238E27FC236}">
              <a16:creationId xmlns:a16="http://schemas.microsoft.com/office/drawing/2014/main" id="{00000000-0008-0000-1A00-00006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03" name="Picture 102" descr="https://ecombs.austintexas.gov/images/dot.gif">
          <a:extLst>
            <a:ext uri="{FF2B5EF4-FFF2-40B4-BE49-F238E27FC236}">
              <a16:creationId xmlns:a16="http://schemas.microsoft.com/office/drawing/2014/main" id="{00000000-0008-0000-1A00-00006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04" name="Picture 103" descr="https://ecombs.austintexas.gov/images/dot.gif">
          <a:extLst>
            <a:ext uri="{FF2B5EF4-FFF2-40B4-BE49-F238E27FC236}">
              <a16:creationId xmlns:a16="http://schemas.microsoft.com/office/drawing/2014/main" id="{00000000-0008-0000-1A00-00006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05" name="Picture 104" descr="https://ecombs.austintexas.gov/images/dot.gif">
          <a:extLst>
            <a:ext uri="{FF2B5EF4-FFF2-40B4-BE49-F238E27FC236}">
              <a16:creationId xmlns:a16="http://schemas.microsoft.com/office/drawing/2014/main" id="{00000000-0008-0000-1A00-00006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06" name="Picture 105" descr="https://ecombs.austintexas.gov/images/dot.gif">
          <a:extLst>
            <a:ext uri="{FF2B5EF4-FFF2-40B4-BE49-F238E27FC236}">
              <a16:creationId xmlns:a16="http://schemas.microsoft.com/office/drawing/2014/main" id="{00000000-0008-0000-1A00-00006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07" name="Picture 106" descr="https://ecombs.austintexas.gov/images/dot.gif">
          <a:extLst>
            <a:ext uri="{FF2B5EF4-FFF2-40B4-BE49-F238E27FC236}">
              <a16:creationId xmlns:a16="http://schemas.microsoft.com/office/drawing/2014/main" id="{00000000-0008-0000-1A00-00006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08" name="Picture 107" descr="https://ecombs.austintexas.gov/images/dot.gif">
          <a:extLst>
            <a:ext uri="{FF2B5EF4-FFF2-40B4-BE49-F238E27FC236}">
              <a16:creationId xmlns:a16="http://schemas.microsoft.com/office/drawing/2014/main" id="{00000000-0008-0000-1A00-00006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09" name="Picture 108" descr="https://ecombs.austintexas.gov/images/dot.gif">
          <a:extLst>
            <a:ext uri="{FF2B5EF4-FFF2-40B4-BE49-F238E27FC236}">
              <a16:creationId xmlns:a16="http://schemas.microsoft.com/office/drawing/2014/main" id="{00000000-0008-0000-1A00-00006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110" name="Picture 109" descr="https://ecombs.austintexas.gov/images/dot.gif">
          <a:extLst>
            <a:ext uri="{FF2B5EF4-FFF2-40B4-BE49-F238E27FC236}">
              <a16:creationId xmlns:a16="http://schemas.microsoft.com/office/drawing/2014/main" id="{00000000-0008-0000-1A00-00006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111" name="Picture 110" descr="https://ecombs.austintexas.gov/images/dot.gif">
          <a:extLst>
            <a:ext uri="{FF2B5EF4-FFF2-40B4-BE49-F238E27FC236}">
              <a16:creationId xmlns:a16="http://schemas.microsoft.com/office/drawing/2014/main" id="{00000000-0008-0000-1A00-00006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112" name="Picture 111" descr="https://ecombs.austintexas.gov/images/dot.gif">
          <a:extLst>
            <a:ext uri="{FF2B5EF4-FFF2-40B4-BE49-F238E27FC236}">
              <a16:creationId xmlns:a16="http://schemas.microsoft.com/office/drawing/2014/main" id="{00000000-0008-0000-1A00-00007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113" name="Picture 112" descr="https://ecombs.austintexas.gov/images/dot.gif">
          <a:extLst>
            <a:ext uri="{FF2B5EF4-FFF2-40B4-BE49-F238E27FC236}">
              <a16:creationId xmlns:a16="http://schemas.microsoft.com/office/drawing/2014/main" id="{00000000-0008-0000-1A00-00007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518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114" name="Picture 113" descr="https://ecombs.austintexas.gov/images/dot.gif">
          <a:extLst>
            <a:ext uri="{FF2B5EF4-FFF2-40B4-BE49-F238E27FC236}">
              <a16:creationId xmlns:a16="http://schemas.microsoft.com/office/drawing/2014/main" id="{00000000-0008-0000-1A00-00007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5848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115" name="Picture 114" descr="https://ecombs.austintexas.gov/images/dot.gif">
          <a:extLst>
            <a:ext uri="{FF2B5EF4-FFF2-40B4-BE49-F238E27FC236}">
              <a16:creationId xmlns:a16="http://schemas.microsoft.com/office/drawing/2014/main" id="{00000000-0008-0000-1A00-00007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599122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116" name="Picture 115" descr="https://ecombs.austintexas.gov/images/dot.gif">
          <a:extLst>
            <a:ext uri="{FF2B5EF4-FFF2-40B4-BE49-F238E27FC236}">
              <a16:creationId xmlns:a16="http://schemas.microsoft.com/office/drawing/2014/main" id="{00000000-0008-0000-1A00-00007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117" name="Picture 116" descr="https://ecombs.austintexas.gov/images/dot.gif">
          <a:extLst>
            <a:ext uri="{FF2B5EF4-FFF2-40B4-BE49-F238E27FC236}">
              <a16:creationId xmlns:a16="http://schemas.microsoft.com/office/drawing/2014/main" id="{00000000-0008-0000-1A00-00007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18" name="Picture 117" descr="https://ecombs.austintexas.gov/images/dot.gif">
          <a:extLst>
            <a:ext uri="{FF2B5EF4-FFF2-40B4-BE49-F238E27FC236}">
              <a16:creationId xmlns:a16="http://schemas.microsoft.com/office/drawing/2014/main" id="{00000000-0008-0000-1A00-00007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19" name="Picture 118" descr="https://ecombs.austintexas.gov/images/dot.gif">
          <a:extLst>
            <a:ext uri="{FF2B5EF4-FFF2-40B4-BE49-F238E27FC236}">
              <a16:creationId xmlns:a16="http://schemas.microsoft.com/office/drawing/2014/main" id="{00000000-0008-0000-1A00-00007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20" name="Picture 119" descr="https://ecombs.austintexas.gov/images/dot.gif">
          <a:extLst>
            <a:ext uri="{FF2B5EF4-FFF2-40B4-BE49-F238E27FC236}">
              <a16:creationId xmlns:a16="http://schemas.microsoft.com/office/drawing/2014/main" id="{00000000-0008-0000-1A00-00007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21" name="Picture 120" descr="https://ecombs.austintexas.gov/images/dot.gif">
          <a:extLst>
            <a:ext uri="{FF2B5EF4-FFF2-40B4-BE49-F238E27FC236}">
              <a16:creationId xmlns:a16="http://schemas.microsoft.com/office/drawing/2014/main" id="{00000000-0008-0000-1A00-00007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22" name="Picture 121" descr="https://ecombs.austintexas.gov/images/dot.gif">
          <a:extLst>
            <a:ext uri="{FF2B5EF4-FFF2-40B4-BE49-F238E27FC236}">
              <a16:creationId xmlns:a16="http://schemas.microsoft.com/office/drawing/2014/main" id="{00000000-0008-0000-1A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23" name="Picture 122" descr="https://ecombs.austintexas.gov/images/dot.gif">
          <a:extLst>
            <a:ext uri="{FF2B5EF4-FFF2-40B4-BE49-F238E27FC236}">
              <a16:creationId xmlns:a16="http://schemas.microsoft.com/office/drawing/2014/main" id="{00000000-0008-0000-1A00-00007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24" name="Picture 123" descr="https://ecombs.austintexas.gov/images/dot.gif">
          <a:extLst>
            <a:ext uri="{FF2B5EF4-FFF2-40B4-BE49-F238E27FC236}">
              <a16:creationId xmlns:a16="http://schemas.microsoft.com/office/drawing/2014/main" id="{00000000-0008-0000-1A00-00007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25" name="Picture 124" descr="https://ecombs.austintexas.gov/images/dot.gif">
          <a:extLst>
            <a:ext uri="{FF2B5EF4-FFF2-40B4-BE49-F238E27FC236}">
              <a16:creationId xmlns:a16="http://schemas.microsoft.com/office/drawing/2014/main" id="{00000000-0008-0000-1A00-00007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26" name="Picture 125" descr="https://ecombs.austintexas.gov/images/dot.gif">
          <a:extLst>
            <a:ext uri="{FF2B5EF4-FFF2-40B4-BE49-F238E27FC236}">
              <a16:creationId xmlns:a16="http://schemas.microsoft.com/office/drawing/2014/main" id="{00000000-0008-0000-1A00-00007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27" name="Picture 126" descr="https://ecombs.austintexas.gov/images/dot.gif">
          <a:extLst>
            <a:ext uri="{FF2B5EF4-FFF2-40B4-BE49-F238E27FC236}">
              <a16:creationId xmlns:a16="http://schemas.microsoft.com/office/drawing/2014/main" id="{00000000-0008-0000-1A00-00007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128" name="Picture 127" descr="https://ecombs.austintexas.gov/images/dot.gif">
          <a:extLst>
            <a:ext uri="{FF2B5EF4-FFF2-40B4-BE49-F238E27FC236}">
              <a16:creationId xmlns:a16="http://schemas.microsoft.com/office/drawing/2014/main" id="{00000000-0008-0000-1A00-00008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129" name="Picture 128" descr="https://ecombs.austintexas.gov/images/dot.gif">
          <a:extLst>
            <a:ext uri="{FF2B5EF4-FFF2-40B4-BE49-F238E27FC236}">
              <a16:creationId xmlns:a16="http://schemas.microsoft.com/office/drawing/2014/main" id="{00000000-0008-0000-1A00-00008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130" name="Picture 129" descr="https://ecombs.austintexas.gov/images/dot.gif">
          <a:extLst>
            <a:ext uri="{FF2B5EF4-FFF2-40B4-BE49-F238E27FC236}">
              <a16:creationId xmlns:a16="http://schemas.microsoft.com/office/drawing/2014/main" id="{00000000-0008-0000-1A00-00008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131" name="Picture 130" descr="https://ecombs.austintexas.gov/images/dot.gif">
          <a:extLst>
            <a:ext uri="{FF2B5EF4-FFF2-40B4-BE49-F238E27FC236}">
              <a16:creationId xmlns:a16="http://schemas.microsoft.com/office/drawing/2014/main" id="{00000000-0008-0000-1A00-00008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599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132" name="Picture 131" descr="https://ecombs.austintexas.gov/images/dot.gif">
          <a:extLst>
            <a:ext uri="{FF2B5EF4-FFF2-40B4-BE49-F238E27FC236}">
              <a16:creationId xmlns:a16="http://schemas.microsoft.com/office/drawing/2014/main" id="{00000000-0008-0000-1A00-00008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6496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133" name="Picture 132" descr="https://ecombs.austintexas.gov/images/dot.gif">
          <a:extLst>
            <a:ext uri="{FF2B5EF4-FFF2-40B4-BE49-F238E27FC236}">
              <a16:creationId xmlns:a16="http://schemas.microsoft.com/office/drawing/2014/main" id="{00000000-0008-0000-1A00-00008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663892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134" name="Picture 133" descr="https://ecombs.austintexas.gov/images/dot.gif">
          <a:extLst>
            <a:ext uri="{FF2B5EF4-FFF2-40B4-BE49-F238E27FC236}">
              <a16:creationId xmlns:a16="http://schemas.microsoft.com/office/drawing/2014/main" id="{00000000-0008-0000-1A00-00008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135" name="Picture 134" descr="https://ecombs.austintexas.gov/images/dot.gif">
          <a:extLst>
            <a:ext uri="{FF2B5EF4-FFF2-40B4-BE49-F238E27FC236}">
              <a16:creationId xmlns:a16="http://schemas.microsoft.com/office/drawing/2014/main" id="{00000000-0008-0000-1A00-00008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36" name="Picture 135" descr="https://ecombs.austintexas.gov/images/dot.gif">
          <a:extLst>
            <a:ext uri="{FF2B5EF4-FFF2-40B4-BE49-F238E27FC236}">
              <a16:creationId xmlns:a16="http://schemas.microsoft.com/office/drawing/2014/main" id="{00000000-0008-0000-1A00-00008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37" name="Picture 136" descr="https://ecombs.austintexas.gov/images/dot.gif">
          <a:extLst>
            <a:ext uri="{FF2B5EF4-FFF2-40B4-BE49-F238E27FC236}">
              <a16:creationId xmlns:a16="http://schemas.microsoft.com/office/drawing/2014/main" id="{00000000-0008-0000-1A00-00008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38" name="Picture 137" descr="https://ecombs.austintexas.gov/images/dot.gif">
          <a:extLst>
            <a:ext uri="{FF2B5EF4-FFF2-40B4-BE49-F238E27FC236}">
              <a16:creationId xmlns:a16="http://schemas.microsoft.com/office/drawing/2014/main" id="{00000000-0008-0000-1A00-00008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39" name="Picture 138" descr="https://ecombs.austintexas.gov/images/dot.gif">
          <a:extLst>
            <a:ext uri="{FF2B5EF4-FFF2-40B4-BE49-F238E27FC236}">
              <a16:creationId xmlns:a16="http://schemas.microsoft.com/office/drawing/2014/main" id="{00000000-0008-0000-1A00-00008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40" name="Picture 139" descr="https://ecombs.austintexas.gov/images/dot.gif">
          <a:extLst>
            <a:ext uri="{FF2B5EF4-FFF2-40B4-BE49-F238E27FC236}">
              <a16:creationId xmlns:a16="http://schemas.microsoft.com/office/drawing/2014/main" id="{00000000-0008-0000-1A00-00008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41" name="Picture 140" descr="https://ecombs.austintexas.gov/images/dot.gif">
          <a:extLst>
            <a:ext uri="{FF2B5EF4-FFF2-40B4-BE49-F238E27FC236}">
              <a16:creationId xmlns:a16="http://schemas.microsoft.com/office/drawing/2014/main" id="{00000000-0008-0000-1A00-00008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42" name="Picture 141" descr="https://ecombs.austintexas.gov/images/dot.gif">
          <a:extLst>
            <a:ext uri="{FF2B5EF4-FFF2-40B4-BE49-F238E27FC236}">
              <a16:creationId xmlns:a16="http://schemas.microsoft.com/office/drawing/2014/main" id="{00000000-0008-0000-1A00-00008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43" name="Picture 142" descr="https://ecombs.austintexas.gov/images/dot.gif">
          <a:extLst>
            <a:ext uri="{FF2B5EF4-FFF2-40B4-BE49-F238E27FC236}">
              <a16:creationId xmlns:a16="http://schemas.microsoft.com/office/drawing/2014/main" id="{00000000-0008-0000-1A00-00008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44" name="Picture 143" descr="https://ecombs.austintexas.gov/images/dot.gif">
          <a:extLst>
            <a:ext uri="{FF2B5EF4-FFF2-40B4-BE49-F238E27FC236}">
              <a16:creationId xmlns:a16="http://schemas.microsoft.com/office/drawing/2014/main" id="{00000000-0008-0000-1A00-00009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45" name="Picture 144" descr="https://ecombs.austintexas.gov/images/dot.gif">
          <a:extLst>
            <a:ext uri="{FF2B5EF4-FFF2-40B4-BE49-F238E27FC236}">
              <a16:creationId xmlns:a16="http://schemas.microsoft.com/office/drawing/2014/main" id="{00000000-0008-0000-1A00-00009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146" name="Picture 145" descr="https://ecombs.austintexas.gov/images/dot.gif">
          <a:extLst>
            <a:ext uri="{FF2B5EF4-FFF2-40B4-BE49-F238E27FC236}">
              <a16:creationId xmlns:a16="http://schemas.microsoft.com/office/drawing/2014/main" id="{00000000-0008-0000-1A00-00009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147" name="Picture 146" descr="https://ecombs.austintexas.gov/images/dot.gif">
          <a:extLst>
            <a:ext uri="{FF2B5EF4-FFF2-40B4-BE49-F238E27FC236}">
              <a16:creationId xmlns:a16="http://schemas.microsoft.com/office/drawing/2014/main" id="{00000000-0008-0000-1A00-00009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148" name="Picture 147" descr="https://ecombs.austintexas.gov/images/dot.gif">
          <a:extLst>
            <a:ext uri="{FF2B5EF4-FFF2-40B4-BE49-F238E27FC236}">
              <a16:creationId xmlns:a16="http://schemas.microsoft.com/office/drawing/2014/main" id="{00000000-0008-0000-1A00-00009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149" name="Picture 148" descr="https://ecombs.austintexas.gov/images/dot.gif">
          <a:extLst>
            <a:ext uri="{FF2B5EF4-FFF2-40B4-BE49-F238E27FC236}">
              <a16:creationId xmlns:a16="http://schemas.microsoft.com/office/drawing/2014/main" id="{00000000-0008-0000-1A00-00009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6638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150" name="Picture 149" descr="https://ecombs.austintexas.gov/images/dot.gif">
          <a:extLst>
            <a:ext uri="{FF2B5EF4-FFF2-40B4-BE49-F238E27FC236}">
              <a16:creationId xmlns:a16="http://schemas.microsoft.com/office/drawing/2014/main" id="{00000000-0008-0000-1A00-00009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7305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151" name="Picture 150" descr="https://ecombs.austintexas.gov/images/dot.gif">
          <a:extLst>
            <a:ext uri="{FF2B5EF4-FFF2-40B4-BE49-F238E27FC236}">
              <a16:creationId xmlns:a16="http://schemas.microsoft.com/office/drawing/2014/main" id="{00000000-0008-0000-1A00-00009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7448550"/>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152" name="Picture 151" descr="https://ecombs.austintexas.gov/images/dot.gif">
          <a:extLst>
            <a:ext uri="{FF2B5EF4-FFF2-40B4-BE49-F238E27FC236}">
              <a16:creationId xmlns:a16="http://schemas.microsoft.com/office/drawing/2014/main" id="{00000000-0008-0000-1A00-00009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153" name="Picture 152" descr="https://ecombs.austintexas.gov/images/dot.gif">
          <a:extLst>
            <a:ext uri="{FF2B5EF4-FFF2-40B4-BE49-F238E27FC236}">
              <a16:creationId xmlns:a16="http://schemas.microsoft.com/office/drawing/2014/main" id="{00000000-0008-0000-1A00-00009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54" name="Picture 153" descr="https://ecombs.austintexas.gov/images/dot.gif">
          <a:extLst>
            <a:ext uri="{FF2B5EF4-FFF2-40B4-BE49-F238E27FC236}">
              <a16:creationId xmlns:a16="http://schemas.microsoft.com/office/drawing/2014/main" id="{00000000-0008-0000-1A00-00009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55" name="Picture 154" descr="https://ecombs.austintexas.gov/images/dot.gif">
          <a:extLst>
            <a:ext uri="{FF2B5EF4-FFF2-40B4-BE49-F238E27FC236}">
              <a16:creationId xmlns:a16="http://schemas.microsoft.com/office/drawing/2014/main" id="{00000000-0008-0000-1A00-00009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56" name="Picture 155" descr="https://ecombs.austintexas.gov/images/dot.gif">
          <a:extLst>
            <a:ext uri="{FF2B5EF4-FFF2-40B4-BE49-F238E27FC236}">
              <a16:creationId xmlns:a16="http://schemas.microsoft.com/office/drawing/2014/main" id="{00000000-0008-0000-1A00-00009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57" name="Picture 156" descr="https://ecombs.austintexas.gov/images/dot.gif">
          <a:extLst>
            <a:ext uri="{FF2B5EF4-FFF2-40B4-BE49-F238E27FC236}">
              <a16:creationId xmlns:a16="http://schemas.microsoft.com/office/drawing/2014/main" id="{00000000-0008-0000-1A00-00009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58" name="Picture 157" descr="https://ecombs.austintexas.gov/images/dot.gif">
          <a:extLst>
            <a:ext uri="{FF2B5EF4-FFF2-40B4-BE49-F238E27FC236}">
              <a16:creationId xmlns:a16="http://schemas.microsoft.com/office/drawing/2014/main" id="{00000000-0008-0000-1A00-00009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59" name="Picture 158" descr="https://ecombs.austintexas.gov/images/dot.gif">
          <a:extLst>
            <a:ext uri="{FF2B5EF4-FFF2-40B4-BE49-F238E27FC236}">
              <a16:creationId xmlns:a16="http://schemas.microsoft.com/office/drawing/2014/main" id="{00000000-0008-0000-1A00-00009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60" name="Picture 159" descr="https://ecombs.austintexas.gov/images/dot.gif">
          <a:extLst>
            <a:ext uri="{FF2B5EF4-FFF2-40B4-BE49-F238E27FC236}">
              <a16:creationId xmlns:a16="http://schemas.microsoft.com/office/drawing/2014/main" id="{00000000-0008-0000-1A00-0000A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61" name="Picture 160" descr="https://ecombs.austintexas.gov/images/dot.gif">
          <a:extLst>
            <a:ext uri="{FF2B5EF4-FFF2-40B4-BE49-F238E27FC236}">
              <a16:creationId xmlns:a16="http://schemas.microsoft.com/office/drawing/2014/main" id="{00000000-0008-0000-1A00-0000A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62" name="Picture 161" descr="https://ecombs.austintexas.gov/images/dot.gif">
          <a:extLst>
            <a:ext uri="{FF2B5EF4-FFF2-40B4-BE49-F238E27FC236}">
              <a16:creationId xmlns:a16="http://schemas.microsoft.com/office/drawing/2014/main" id="{00000000-0008-0000-1A00-0000A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63" name="Picture 162" descr="https://ecombs.austintexas.gov/images/dot.gif">
          <a:extLst>
            <a:ext uri="{FF2B5EF4-FFF2-40B4-BE49-F238E27FC236}">
              <a16:creationId xmlns:a16="http://schemas.microsoft.com/office/drawing/2014/main" id="{00000000-0008-0000-1A00-0000A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164" name="Picture 163" descr="https://ecombs.austintexas.gov/images/dot.gif">
          <a:extLst>
            <a:ext uri="{FF2B5EF4-FFF2-40B4-BE49-F238E27FC236}">
              <a16:creationId xmlns:a16="http://schemas.microsoft.com/office/drawing/2014/main" id="{00000000-0008-0000-1A00-0000A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165" name="Picture 164" descr="https://ecombs.austintexas.gov/images/dot.gif">
          <a:extLst>
            <a:ext uri="{FF2B5EF4-FFF2-40B4-BE49-F238E27FC236}">
              <a16:creationId xmlns:a16="http://schemas.microsoft.com/office/drawing/2014/main" id="{00000000-0008-0000-1A00-0000A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166" name="Picture 165" descr="https://ecombs.austintexas.gov/images/dot.gif">
          <a:extLst>
            <a:ext uri="{FF2B5EF4-FFF2-40B4-BE49-F238E27FC236}">
              <a16:creationId xmlns:a16="http://schemas.microsoft.com/office/drawing/2014/main" id="{00000000-0008-0000-1A00-0000A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167" name="Picture 166" descr="https://ecombs.austintexas.gov/images/dot.gif">
          <a:extLst>
            <a:ext uri="{FF2B5EF4-FFF2-40B4-BE49-F238E27FC236}">
              <a16:creationId xmlns:a16="http://schemas.microsoft.com/office/drawing/2014/main" id="{00000000-0008-0000-1A00-0000A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744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168" name="Picture 167" descr="https://ecombs.austintexas.gov/images/dot.gif">
          <a:extLst>
            <a:ext uri="{FF2B5EF4-FFF2-40B4-BE49-F238E27FC236}">
              <a16:creationId xmlns:a16="http://schemas.microsoft.com/office/drawing/2014/main" id="{00000000-0008-0000-1A00-0000A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11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169" name="Picture 168" descr="https://ecombs.austintexas.gov/images/dot.gif">
          <a:extLst>
            <a:ext uri="{FF2B5EF4-FFF2-40B4-BE49-F238E27FC236}">
              <a16:creationId xmlns:a16="http://schemas.microsoft.com/office/drawing/2014/main" id="{00000000-0008-0000-1A00-0000A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2581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170" name="Picture 169" descr="https://ecombs.austintexas.gov/images/dot.gif">
          <a:extLst>
            <a:ext uri="{FF2B5EF4-FFF2-40B4-BE49-F238E27FC236}">
              <a16:creationId xmlns:a16="http://schemas.microsoft.com/office/drawing/2014/main" id="{00000000-0008-0000-1A00-0000A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171" name="Picture 170" descr="https://ecombs.austintexas.gov/images/dot.gif">
          <a:extLst>
            <a:ext uri="{FF2B5EF4-FFF2-40B4-BE49-F238E27FC236}">
              <a16:creationId xmlns:a16="http://schemas.microsoft.com/office/drawing/2014/main" id="{00000000-0008-0000-1A00-0000A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72" name="Picture 171" descr="https://ecombs.austintexas.gov/images/dot.gif">
          <a:extLst>
            <a:ext uri="{FF2B5EF4-FFF2-40B4-BE49-F238E27FC236}">
              <a16:creationId xmlns:a16="http://schemas.microsoft.com/office/drawing/2014/main" id="{00000000-0008-0000-1A00-0000A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73" name="Picture 172" descr="https://ecombs.austintexas.gov/images/dot.gif">
          <a:extLst>
            <a:ext uri="{FF2B5EF4-FFF2-40B4-BE49-F238E27FC236}">
              <a16:creationId xmlns:a16="http://schemas.microsoft.com/office/drawing/2014/main" id="{00000000-0008-0000-1A00-0000A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74" name="Picture 173" descr="https://ecombs.austintexas.gov/images/dot.gif">
          <a:extLst>
            <a:ext uri="{FF2B5EF4-FFF2-40B4-BE49-F238E27FC236}">
              <a16:creationId xmlns:a16="http://schemas.microsoft.com/office/drawing/2014/main" id="{00000000-0008-0000-1A00-0000A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75" name="Picture 174" descr="https://ecombs.austintexas.gov/images/dot.gif">
          <a:extLst>
            <a:ext uri="{FF2B5EF4-FFF2-40B4-BE49-F238E27FC236}">
              <a16:creationId xmlns:a16="http://schemas.microsoft.com/office/drawing/2014/main" id="{00000000-0008-0000-1A00-0000A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76" name="Picture 175" descr="https://ecombs.austintexas.gov/images/dot.gif">
          <a:extLst>
            <a:ext uri="{FF2B5EF4-FFF2-40B4-BE49-F238E27FC236}">
              <a16:creationId xmlns:a16="http://schemas.microsoft.com/office/drawing/2014/main" id="{00000000-0008-0000-1A00-0000B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77" name="Picture 176" descr="https://ecombs.austintexas.gov/images/dot.gif">
          <a:extLst>
            <a:ext uri="{FF2B5EF4-FFF2-40B4-BE49-F238E27FC236}">
              <a16:creationId xmlns:a16="http://schemas.microsoft.com/office/drawing/2014/main" id="{00000000-0008-0000-1A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78" name="Picture 177" descr="https://ecombs.austintexas.gov/images/dot.gif">
          <a:extLst>
            <a:ext uri="{FF2B5EF4-FFF2-40B4-BE49-F238E27FC236}">
              <a16:creationId xmlns:a16="http://schemas.microsoft.com/office/drawing/2014/main" id="{00000000-0008-0000-1A00-0000B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79" name="Picture 178" descr="https://ecombs.austintexas.gov/images/dot.gif">
          <a:extLst>
            <a:ext uri="{FF2B5EF4-FFF2-40B4-BE49-F238E27FC236}">
              <a16:creationId xmlns:a16="http://schemas.microsoft.com/office/drawing/2014/main" id="{00000000-0008-0000-1A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80" name="Picture 179" descr="https://ecombs.austintexas.gov/images/dot.gif">
          <a:extLst>
            <a:ext uri="{FF2B5EF4-FFF2-40B4-BE49-F238E27FC236}">
              <a16:creationId xmlns:a16="http://schemas.microsoft.com/office/drawing/2014/main" id="{00000000-0008-0000-1A00-0000B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81" name="Picture 180" descr="https://ecombs.austintexas.gov/images/dot.gif">
          <a:extLst>
            <a:ext uri="{FF2B5EF4-FFF2-40B4-BE49-F238E27FC236}">
              <a16:creationId xmlns:a16="http://schemas.microsoft.com/office/drawing/2014/main" id="{00000000-0008-0000-1A00-0000B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182" name="Picture 181" descr="https://ecombs.austintexas.gov/images/dot.gif">
          <a:extLst>
            <a:ext uri="{FF2B5EF4-FFF2-40B4-BE49-F238E27FC236}">
              <a16:creationId xmlns:a16="http://schemas.microsoft.com/office/drawing/2014/main" id="{00000000-0008-0000-1A00-0000B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183" name="Picture 182" descr="https://ecombs.austintexas.gov/images/dot.gif">
          <a:extLst>
            <a:ext uri="{FF2B5EF4-FFF2-40B4-BE49-F238E27FC236}">
              <a16:creationId xmlns:a16="http://schemas.microsoft.com/office/drawing/2014/main" id="{00000000-0008-0000-1A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184" name="Picture 183" descr="https://ecombs.austintexas.gov/images/dot.gif">
          <a:extLst>
            <a:ext uri="{FF2B5EF4-FFF2-40B4-BE49-F238E27FC236}">
              <a16:creationId xmlns:a16="http://schemas.microsoft.com/office/drawing/2014/main" id="{00000000-0008-0000-1A00-0000B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185" name="Picture 184" descr="https://ecombs.austintexas.gov/images/dot.gif">
          <a:extLst>
            <a:ext uri="{FF2B5EF4-FFF2-40B4-BE49-F238E27FC236}">
              <a16:creationId xmlns:a16="http://schemas.microsoft.com/office/drawing/2014/main" id="{00000000-0008-0000-1A00-0000B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8258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186" name="Picture 185" descr="https://ecombs.austintexas.gov/images/dot.gif">
          <a:extLst>
            <a:ext uri="{FF2B5EF4-FFF2-40B4-BE49-F238E27FC236}">
              <a16:creationId xmlns:a16="http://schemas.microsoft.com/office/drawing/2014/main" id="{00000000-0008-0000-1A00-0000B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76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187" name="Picture 186" descr="https://ecombs.austintexas.gov/images/dot.gif">
          <a:extLst>
            <a:ext uri="{FF2B5EF4-FFF2-40B4-BE49-F238E27FC236}">
              <a16:creationId xmlns:a16="http://schemas.microsoft.com/office/drawing/2014/main" id="{00000000-0008-0000-1A00-0000B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9058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188" name="Picture 187" descr="https://ecombs.austintexas.gov/images/dot.gif">
          <a:extLst>
            <a:ext uri="{FF2B5EF4-FFF2-40B4-BE49-F238E27FC236}">
              <a16:creationId xmlns:a16="http://schemas.microsoft.com/office/drawing/2014/main" id="{00000000-0008-0000-1A00-0000B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189" name="Picture 188" descr="https://ecombs.austintexas.gov/images/dot.gif">
          <a:extLst>
            <a:ext uri="{FF2B5EF4-FFF2-40B4-BE49-F238E27FC236}">
              <a16:creationId xmlns:a16="http://schemas.microsoft.com/office/drawing/2014/main" id="{00000000-0008-0000-1A00-0000B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190" name="Picture 189" descr="https://ecombs.austintexas.gov/images/dot.gif">
          <a:extLst>
            <a:ext uri="{FF2B5EF4-FFF2-40B4-BE49-F238E27FC236}">
              <a16:creationId xmlns:a16="http://schemas.microsoft.com/office/drawing/2014/main" id="{00000000-0008-0000-1A00-0000B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191" name="Picture 190" descr="https://ecombs.austintexas.gov/images/dot.gif">
          <a:extLst>
            <a:ext uri="{FF2B5EF4-FFF2-40B4-BE49-F238E27FC236}">
              <a16:creationId xmlns:a16="http://schemas.microsoft.com/office/drawing/2014/main" id="{00000000-0008-0000-1A00-0000B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192" name="Picture 191" descr="https://ecombs.austintexas.gov/images/dot.gif">
          <a:extLst>
            <a:ext uri="{FF2B5EF4-FFF2-40B4-BE49-F238E27FC236}">
              <a16:creationId xmlns:a16="http://schemas.microsoft.com/office/drawing/2014/main" id="{00000000-0008-0000-1A00-0000C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193" name="Picture 192" descr="https://ecombs.austintexas.gov/images/dot.gif">
          <a:extLst>
            <a:ext uri="{FF2B5EF4-FFF2-40B4-BE49-F238E27FC236}">
              <a16:creationId xmlns:a16="http://schemas.microsoft.com/office/drawing/2014/main" id="{00000000-0008-0000-1A00-0000C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194" name="Picture 193" descr="https://ecombs.austintexas.gov/images/dot.gif">
          <a:extLst>
            <a:ext uri="{FF2B5EF4-FFF2-40B4-BE49-F238E27FC236}">
              <a16:creationId xmlns:a16="http://schemas.microsoft.com/office/drawing/2014/main" id="{00000000-0008-0000-1A00-0000C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195" name="Picture 194" descr="https://ecombs.austintexas.gov/images/dot.gif">
          <a:extLst>
            <a:ext uri="{FF2B5EF4-FFF2-40B4-BE49-F238E27FC236}">
              <a16:creationId xmlns:a16="http://schemas.microsoft.com/office/drawing/2014/main" id="{00000000-0008-0000-1A00-0000C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196" name="Picture 195" descr="https://ecombs.austintexas.gov/images/dot.gif">
          <a:extLst>
            <a:ext uri="{FF2B5EF4-FFF2-40B4-BE49-F238E27FC236}">
              <a16:creationId xmlns:a16="http://schemas.microsoft.com/office/drawing/2014/main" id="{00000000-0008-0000-1A00-0000C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197" name="Picture 196" descr="https://ecombs.austintexas.gov/images/dot.gif">
          <a:extLst>
            <a:ext uri="{FF2B5EF4-FFF2-40B4-BE49-F238E27FC236}">
              <a16:creationId xmlns:a16="http://schemas.microsoft.com/office/drawing/2014/main" id="{00000000-0008-0000-1A00-0000C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198" name="Picture 197" descr="https://ecombs.austintexas.gov/images/dot.gif">
          <a:extLst>
            <a:ext uri="{FF2B5EF4-FFF2-40B4-BE49-F238E27FC236}">
              <a16:creationId xmlns:a16="http://schemas.microsoft.com/office/drawing/2014/main" id="{00000000-0008-0000-1A00-0000C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199" name="Picture 198" descr="https://ecombs.austintexas.gov/images/dot.gif">
          <a:extLst>
            <a:ext uri="{FF2B5EF4-FFF2-40B4-BE49-F238E27FC236}">
              <a16:creationId xmlns:a16="http://schemas.microsoft.com/office/drawing/2014/main" id="{00000000-0008-0000-1A00-0000C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200" name="Picture 199" descr="https://ecombs.austintexas.gov/images/dot.gif">
          <a:extLst>
            <a:ext uri="{FF2B5EF4-FFF2-40B4-BE49-F238E27FC236}">
              <a16:creationId xmlns:a16="http://schemas.microsoft.com/office/drawing/2014/main" id="{00000000-0008-0000-1A00-0000C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01" name="Picture 200" descr="https://ecombs.austintexas.gov/images/dot.gif">
          <a:extLst>
            <a:ext uri="{FF2B5EF4-FFF2-40B4-BE49-F238E27FC236}">
              <a16:creationId xmlns:a16="http://schemas.microsoft.com/office/drawing/2014/main" id="{00000000-0008-0000-1A00-0000C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02" name="Picture 201" descr="https://ecombs.austintexas.gov/images/dot.gif">
          <a:extLst>
            <a:ext uri="{FF2B5EF4-FFF2-40B4-BE49-F238E27FC236}">
              <a16:creationId xmlns:a16="http://schemas.microsoft.com/office/drawing/2014/main" id="{00000000-0008-0000-1A00-0000C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203" name="Picture 202" descr="https://ecombs.austintexas.gov/images/dot.gif">
          <a:extLst>
            <a:ext uri="{FF2B5EF4-FFF2-40B4-BE49-F238E27FC236}">
              <a16:creationId xmlns:a16="http://schemas.microsoft.com/office/drawing/2014/main" id="{00000000-0008-0000-1A00-0000C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8905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204" name="Picture 203" descr="https://ecombs.austintexas.gov/images/dot.gif">
          <a:extLst>
            <a:ext uri="{FF2B5EF4-FFF2-40B4-BE49-F238E27FC236}">
              <a16:creationId xmlns:a16="http://schemas.microsoft.com/office/drawing/2014/main" id="{00000000-0008-0000-1A00-0000C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941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205" name="Picture 204" descr="https://ecombs.austintexas.gov/images/dot.gif">
          <a:extLst>
            <a:ext uri="{FF2B5EF4-FFF2-40B4-BE49-F238E27FC236}">
              <a16:creationId xmlns:a16="http://schemas.microsoft.com/office/drawing/2014/main" id="{00000000-0008-0000-1A00-0000C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95535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206" name="Picture 205" descr="https://ecombs.austintexas.gov/images/dot.gif">
          <a:extLst>
            <a:ext uri="{FF2B5EF4-FFF2-40B4-BE49-F238E27FC236}">
              <a16:creationId xmlns:a16="http://schemas.microsoft.com/office/drawing/2014/main" id="{00000000-0008-0000-1A00-0000C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207" name="Picture 206" descr="https://ecombs.austintexas.gov/images/dot.gif">
          <a:extLst>
            <a:ext uri="{FF2B5EF4-FFF2-40B4-BE49-F238E27FC236}">
              <a16:creationId xmlns:a16="http://schemas.microsoft.com/office/drawing/2014/main" id="{00000000-0008-0000-1A00-0000C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208" name="Picture 207" descr="https://ecombs.austintexas.gov/images/dot.gif">
          <a:extLst>
            <a:ext uri="{FF2B5EF4-FFF2-40B4-BE49-F238E27FC236}">
              <a16:creationId xmlns:a16="http://schemas.microsoft.com/office/drawing/2014/main" id="{00000000-0008-0000-1A00-0000D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209" name="Picture 208" descr="https://ecombs.austintexas.gov/images/dot.gif">
          <a:extLst>
            <a:ext uri="{FF2B5EF4-FFF2-40B4-BE49-F238E27FC236}">
              <a16:creationId xmlns:a16="http://schemas.microsoft.com/office/drawing/2014/main" id="{00000000-0008-0000-1A00-0000D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210" name="Picture 209" descr="https://ecombs.austintexas.gov/images/dot.gif">
          <a:extLst>
            <a:ext uri="{FF2B5EF4-FFF2-40B4-BE49-F238E27FC236}">
              <a16:creationId xmlns:a16="http://schemas.microsoft.com/office/drawing/2014/main" id="{00000000-0008-0000-1A00-0000D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211" name="Picture 210" descr="https://ecombs.austintexas.gov/images/dot.gif">
          <a:extLst>
            <a:ext uri="{FF2B5EF4-FFF2-40B4-BE49-F238E27FC236}">
              <a16:creationId xmlns:a16="http://schemas.microsoft.com/office/drawing/2014/main" id="{00000000-0008-0000-1A00-0000D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212" name="Picture 211" descr="https://ecombs.austintexas.gov/images/dot.gif">
          <a:extLst>
            <a:ext uri="{FF2B5EF4-FFF2-40B4-BE49-F238E27FC236}">
              <a16:creationId xmlns:a16="http://schemas.microsoft.com/office/drawing/2014/main" id="{00000000-0008-0000-1A00-0000D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213" name="Picture 212" descr="https://ecombs.austintexas.gov/images/dot.gif">
          <a:extLst>
            <a:ext uri="{FF2B5EF4-FFF2-40B4-BE49-F238E27FC236}">
              <a16:creationId xmlns:a16="http://schemas.microsoft.com/office/drawing/2014/main" id="{00000000-0008-0000-1A00-0000D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214" name="Picture 213" descr="https://ecombs.austintexas.gov/images/dot.gif">
          <a:extLst>
            <a:ext uri="{FF2B5EF4-FFF2-40B4-BE49-F238E27FC236}">
              <a16:creationId xmlns:a16="http://schemas.microsoft.com/office/drawing/2014/main" id="{00000000-0008-0000-1A00-0000D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215" name="Picture 214" descr="https://ecombs.austintexas.gov/images/dot.gif">
          <a:extLst>
            <a:ext uri="{FF2B5EF4-FFF2-40B4-BE49-F238E27FC236}">
              <a16:creationId xmlns:a16="http://schemas.microsoft.com/office/drawing/2014/main" id="{00000000-0008-0000-1A00-0000D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216" name="Picture 215" descr="https://ecombs.austintexas.gov/images/dot.gif">
          <a:extLst>
            <a:ext uri="{FF2B5EF4-FFF2-40B4-BE49-F238E27FC236}">
              <a16:creationId xmlns:a16="http://schemas.microsoft.com/office/drawing/2014/main" id="{00000000-0008-0000-1A00-0000D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217" name="Picture 216" descr="https://ecombs.austintexas.gov/images/dot.gif">
          <a:extLst>
            <a:ext uri="{FF2B5EF4-FFF2-40B4-BE49-F238E27FC236}">
              <a16:creationId xmlns:a16="http://schemas.microsoft.com/office/drawing/2014/main" id="{00000000-0008-0000-1A00-0000D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218" name="Picture 217" descr="https://ecombs.austintexas.gov/images/dot.gif">
          <a:extLst>
            <a:ext uri="{FF2B5EF4-FFF2-40B4-BE49-F238E27FC236}">
              <a16:creationId xmlns:a16="http://schemas.microsoft.com/office/drawing/2014/main" id="{00000000-0008-0000-1A00-0000D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19" name="Picture 218" descr="https://ecombs.austintexas.gov/images/dot.gif">
          <a:extLst>
            <a:ext uri="{FF2B5EF4-FFF2-40B4-BE49-F238E27FC236}">
              <a16:creationId xmlns:a16="http://schemas.microsoft.com/office/drawing/2014/main" id="{00000000-0008-0000-1A00-0000D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20" name="Picture 219" descr="https://ecombs.austintexas.gov/images/dot.gif">
          <a:extLst>
            <a:ext uri="{FF2B5EF4-FFF2-40B4-BE49-F238E27FC236}">
              <a16:creationId xmlns:a16="http://schemas.microsoft.com/office/drawing/2014/main" id="{00000000-0008-0000-1A00-0000D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221" name="Picture 220" descr="https://ecombs.austintexas.gov/images/dot.gif">
          <a:extLst>
            <a:ext uri="{FF2B5EF4-FFF2-40B4-BE49-F238E27FC236}">
              <a16:creationId xmlns:a16="http://schemas.microsoft.com/office/drawing/2014/main" id="{00000000-0008-0000-1A00-0000D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955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222" name="Picture 221" descr="https://ecombs.austintexas.gov/images/dot.gif">
          <a:extLst>
            <a:ext uri="{FF2B5EF4-FFF2-40B4-BE49-F238E27FC236}">
              <a16:creationId xmlns:a16="http://schemas.microsoft.com/office/drawing/2014/main" id="{00000000-0008-0000-1A00-0000D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058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223" name="Picture 222" descr="https://ecombs.austintexas.gov/images/dot.gif">
          <a:extLst>
            <a:ext uri="{FF2B5EF4-FFF2-40B4-BE49-F238E27FC236}">
              <a16:creationId xmlns:a16="http://schemas.microsoft.com/office/drawing/2014/main" id="{00000000-0008-0000-1A00-0000D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2012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224" name="Picture 223" descr="https://ecombs.austintexas.gov/images/dot.gif">
          <a:extLst>
            <a:ext uri="{FF2B5EF4-FFF2-40B4-BE49-F238E27FC236}">
              <a16:creationId xmlns:a16="http://schemas.microsoft.com/office/drawing/2014/main" id="{00000000-0008-0000-1A00-0000E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225" name="Picture 224" descr="https://ecombs.austintexas.gov/images/dot.gif">
          <a:extLst>
            <a:ext uri="{FF2B5EF4-FFF2-40B4-BE49-F238E27FC236}">
              <a16:creationId xmlns:a16="http://schemas.microsoft.com/office/drawing/2014/main" id="{00000000-0008-0000-1A00-0000E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226" name="Picture 225" descr="https://ecombs.austintexas.gov/images/dot.gif">
          <a:extLst>
            <a:ext uri="{FF2B5EF4-FFF2-40B4-BE49-F238E27FC236}">
              <a16:creationId xmlns:a16="http://schemas.microsoft.com/office/drawing/2014/main" id="{00000000-0008-0000-1A00-0000E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227" name="Picture 226" descr="https://ecombs.austintexas.gov/images/dot.gif">
          <a:extLst>
            <a:ext uri="{FF2B5EF4-FFF2-40B4-BE49-F238E27FC236}">
              <a16:creationId xmlns:a16="http://schemas.microsoft.com/office/drawing/2014/main" id="{00000000-0008-0000-1A00-0000E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228" name="Picture 227" descr="https://ecombs.austintexas.gov/images/dot.gif">
          <a:extLst>
            <a:ext uri="{FF2B5EF4-FFF2-40B4-BE49-F238E27FC236}">
              <a16:creationId xmlns:a16="http://schemas.microsoft.com/office/drawing/2014/main" id="{00000000-0008-0000-1A00-0000E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229" name="Picture 228" descr="https://ecombs.austintexas.gov/images/dot.gif">
          <a:extLst>
            <a:ext uri="{FF2B5EF4-FFF2-40B4-BE49-F238E27FC236}">
              <a16:creationId xmlns:a16="http://schemas.microsoft.com/office/drawing/2014/main" id="{00000000-0008-0000-1A00-0000E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230" name="Picture 229" descr="https://ecombs.austintexas.gov/images/dot.gif">
          <a:extLst>
            <a:ext uri="{FF2B5EF4-FFF2-40B4-BE49-F238E27FC236}">
              <a16:creationId xmlns:a16="http://schemas.microsoft.com/office/drawing/2014/main" id="{00000000-0008-0000-1A00-0000E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231" name="Picture 230" descr="https://ecombs.austintexas.gov/images/dot.gif">
          <a:extLst>
            <a:ext uri="{FF2B5EF4-FFF2-40B4-BE49-F238E27FC236}">
              <a16:creationId xmlns:a16="http://schemas.microsoft.com/office/drawing/2014/main" id="{00000000-0008-0000-1A00-0000E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232" name="Picture 231" descr="https://ecombs.austintexas.gov/images/dot.gif">
          <a:extLst>
            <a:ext uri="{FF2B5EF4-FFF2-40B4-BE49-F238E27FC236}">
              <a16:creationId xmlns:a16="http://schemas.microsoft.com/office/drawing/2014/main" id="{00000000-0008-0000-1A00-0000E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233" name="Picture 232" descr="https://ecombs.austintexas.gov/images/dot.gif">
          <a:extLst>
            <a:ext uri="{FF2B5EF4-FFF2-40B4-BE49-F238E27FC236}">
              <a16:creationId xmlns:a16="http://schemas.microsoft.com/office/drawing/2014/main" id="{00000000-0008-0000-1A00-0000E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234" name="Picture 233" descr="https://ecombs.austintexas.gov/images/dot.gif">
          <a:extLst>
            <a:ext uri="{FF2B5EF4-FFF2-40B4-BE49-F238E27FC236}">
              <a16:creationId xmlns:a16="http://schemas.microsoft.com/office/drawing/2014/main" id="{00000000-0008-0000-1A00-0000E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235" name="Picture 234" descr="https://ecombs.austintexas.gov/images/dot.gif">
          <a:extLst>
            <a:ext uri="{FF2B5EF4-FFF2-40B4-BE49-F238E27FC236}">
              <a16:creationId xmlns:a16="http://schemas.microsoft.com/office/drawing/2014/main" id="{00000000-0008-0000-1A00-0000E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236" name="Picture 235" descr="https://ecombs.austintexas.gov/images/dot.gif">
          <a:extLst>
            <a:ext uri="{FF2B5EF4-FFF2-40B4-BE49-F238E27FC236}">
              <a16:creationId xmlns:a16="http://schemas.microsoft.com/office/drawing/2014/main" id="{00000000-0008-0000-1A00-0000E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37" name="Picture 236" descr="https://ecombs.austintexas.gov/images/dot.gif">
          <a:extLst>
            <a:ext uri="{FF2B5EF4-FFF2-40B4-BE49-F238E27FC236}">
              <a16:creationId xmlns:a16="http://schemas.microsoft.com/office/drawing/2014/main" id="{00000000-0008-0000-1A00-0000E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38" name="Picture 237" descr="https://ecombs.austintexas.gov/images/dot.gif">
          <a:extLst>
            <a:ext uri="{FF2B5EF4-FFF2-40B4-BE49-F238E27FC236}">
              <a16:creationId xmlns:a16="http://schemas.microsoft.com/office/drawing/2014/main" id="{00000000-0008-0000-1A00-0000E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239" name="Picture 238" descr="https://ecombs.austintexas.gov/images/dot.gif">
          <a:extLst>
            <a:ext uri="{FF2B5EF4-FFF2-40B4-BE49-F238E27FC236}">
              <a16:creationId xmlns:a16="http://schemas.microsoft.com/office/drawing/2014/main" id="{00000000-0008-0000-1A00-0000E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1020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240" name="Picture 239" descr="https://ecombs.austintexas.gov/images/dot.gif">
          <a:extLst>
            <a:ext uri="{FF2B5EF4-FFF2-40B4-BE49-F238E27FC236}">
              <a16:creationId xmlns:a16="http://schemas.microsoft.com/office/drawing/2014/main" id="{00000000-0008-0000-1A00-0000F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706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241" name="Picture 240" descr="https://ecombs.austintexas.gov/images/dot.gif">
          <a:extLst>
            <a:ext uri="{FF2B5EF4-FFF2-40B4-BE49-F238E27FC236}">
              <a16:creationId xmlns:a16="http://schemas.microsoft.com/office/drawing/2014/main" id="{00000000-0008-0000-1A00-0000F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848975"/>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242" name="Picture 241" descr="https://ecombs.austintexas.gov/images/dot.gif">
          <a:extLst>
            <a:ext uri="{FF2B5EF4-FFF2-40B4-BE49-F238E27FC236}">
              <a16:creationId xmlns:a16="http://schemas.microsoft.com/office/drawing/2014/main" id="{00000000-0008-0000-1A00-0000F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243" name="Picture 242" descr="https://ecombs.austintexas.gov/images/dot.gif">
          <a:extLst>
            <a:ext uri="{FF2B5EF4-FFF2-40B4-BE49-F238E27FC236}">
              <a16:creationId xmlns:a16="http://schemas.microsoft.com/office/drawing/2014/main" id="{00000000-0008-0000-1A00-0000F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244" name="Picture 243" descr="https://ecombs.austintexas.gov/images/dot.gif">
          <a:extLst>
            <a:ext uri="{FF2B5EF4-FFF2-40B4-BE49-F238E27FC236}">
              <a16:creationId xmlns:a16="http://schemas.microsoft.com/office/drawing/2014/main" id="{00000000-0008-0000-1A00-0000F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245" name="Picture 244" descr="https://ecombs.austintexas.gov/images/dot.gif">
          <a:extLst>
            <a:ext uri="{FF2B5EF4-FFF2-40B4-BE49-F238E27FC236}">
              <a16:creationId xmlns:a16="http://schemas.microsoft.com/office/drawing/2014/main" id="{00000000-0008-0000-1A00-0000F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246" name="Picture 245" descr="https://ecombs.austintexas.gov/images/dot.gif">
          <a:extLst>
            <a:ext uri="{FF2B5EF4-FFF2-40B4-BE49-F238E27FC236}">
              <a16:creationId xmlns:a16="http://schemas.microsoft.com/office/drawing/2014/main" id="{00000000-0008-0000-1A00-0000F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247" name="Picture 246" descr="https://ecombs.austintexas.gov/images/dot.gif">
          <a:extLst>
            <a:ext uri="{FF2B5EF4-FFF2-40B4-BE49-F238E27FC236}">
              <a16:creationId xmlns:a16="http://schemas.microsoft.com/office/drawing/2014/main" id="{00000000-0008-0000-1A00-0000F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248" name="Picture 247" descr="https://ecombs.austintexas.gov/images/dot.gif">
          <a:extLst>
            <a:ext uri="{FF2B5EF4-FFF2-40B4-BE49-F238E27FC236}">
              <a16:creationId xmlns:a16="http://schemas.microsoft.com/office/drawing/2014/main" id="{00000000-0008-0000-1A00-0000F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249" name="Picture 248" descr="https://ecombs.austintexas.gov/images/dot.gif">
          <a:extLst>
            <a:ext uri="{FF2B5EF4-FFF2-40B4-BE49-F238E27FC236}">
              <a16:creationId xmlns:a16="http://schemas.microsoft.com/office/drawing/2014/main" id="{00000000-0008-0000-1A00-0000F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250" name="Picture 249" descr="https://ecombs.austintexas.gov/images/dot.gif">
          <a:extLst>
            <a:ext uri="{FF2B5EF4-FFF2-40B4-BE49-F238E27FC236}">
              <a16:creationId xmlns:a16="http://schemas.microsoft.com/office/drawing/2014/main" id="{00000000-0008-0000-1A00-0000F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251" name="Picture 250" descr="https://ecombs.austintexas.gov/images/dot.gif">
          <a:extLst>
            <a:ext uri="{FF2B5EF4-FFF2-40B4-BE49-F238E27FC236}">
              <a16:creationId xmlns:a16="http://schemas.microsoft.com/office/drawing/2014/main" id="{00000000-0008-0000-1A00-0000F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252" name="Picture 251" descr="https://ecombs.austintexas.gov/images/dot.gif">
          <a:extLst>
            <a:ext uri="{FF2B5EF4-FFF2-40B4-BE49-F238E27FC236}">
              <a16:creationId xmlns:a16="http://schemas.microsoft.com/office/drawing/2014/main" id="{00000000-0008-0000-1A00-0000F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253" name="Picture 252" descr="https://ecombs.austintexas.gov/images/dot.gif">
          <a:extLst>
            <a:ext uri="{FF2B5EF4-FFF2-40B4-BE49-F238E27FC236}">
              <a16:creationId xmlns:a16="http://schemas.microsoft.com/office/drawing/2014/main" id="{00000000-0008-0000-1A00-0000F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254" name="Picture 253" descr="https://ecombs.austintexas.gov/images/dot.gif">
          <a:extLst>
            <a:ext uri="{FF2B5EF4-FFF2-40B4-BE49-F238E27FC236}">
              <a16:creationId xmlns:a16="http://schemas.microsoft.com/office/drawing/2014/main" id="{00000000-0008-0000-1A00-0000F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55" name="Picture 254" descr="https://ecombs.austintexas.gov/images/dot.gif">
          <a:extLst>
            <a:ext uri="{FF2B5EF4-FFF2-40B4-BE49-F238E27FC236}">
              <a16:creationId xmlns:a16="http://schemas.microsoft.com/office/drawing/2014/main" id="{00000000-0008-0000-1A00-0000F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56" name="Picture 255" descr="https://ecombs.austintexas.gov/images/dot.gif">
          <a:extLst>
            <a:ext uri="{FF2B5EF4-FFF2-40B4-BE49-F238E27FC236}">
              <a16:creationId xmlns:a16="http://schemas.microsoft.com/office/drawing/2014/main" id="{00000000-0008-0000-1A00-00000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257" name="Picture 256" descr="https://ecombs.austintexas.gov/images/dot.gif">
          <a:extLst>
            <a:ext uri="{FF2B5EF4-FFF2-40B4-BE49-F238E27FC236}">
              <a16:creationId xmlns:a16="http://schemas.microsoft.com/office/drawing/2014/main" id="{00000000-0008-0000-1A00-00000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10848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258" name="Picture 257" descr="https://ecombs.austintexas.gov/images/dot.gif">
          <a:extLst>
            <a:ext uri="{FF2B5EF4-FFF2-40B4-BE49-F238E27FC236}">
              <a16:creationId xmlns:a16="http://schemas.microsoft.com/office/drawing/2014/main" id="{00000000-0008-0000-1A00-00000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119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259" name="Picture 258" descr="https://ecombs.austintexas.gov/images/dot.gif">
          <a:extLst>
            <a:ext uri="{FF2B5EF4-FFF2-40B4-BE49-F238E27FC236}">
              <a16:creationId xmlns:a16="http://schemas.microsoft.com/office/drawing/2014/main" id="{00000000-0008-0000-1A00-00000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1334750"/>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260" name="Picture 259" descr="https://ecombs.austintexas.gov/images/dot.gif">
          <a:extLst>
            <a:ext uri="{FF2B5EF4-FFF2-40B4-BE49-F238E27FC236}">
              <a16:creationId xmlns:a16="http://schemas.microsoft.com/office/drawing/2014/main" id="{00000000-0008-0000-1A00-00000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261" name="Picture 260" descr="https://ecombs.austintexas.gov/images/dot.gif">
          <a:extLst>
            <a:ext uri="{FF2B5EF4-FFF2-40B4-BE49-F238E27FC236}">
              <a16:creationId xmlns:a16="http://schemas.microsoft.com/office/drawing/2014/main" id="{00000000-0008-0000-1A00-00000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262" name="Picture 261" descr="https://ecombs.austintexas.gov/images/dot.gif">
          <a:extLst>
            <a:ext uri="{FF2B5EF4-FFF2-40B4-BE49-F238E27FC236}">
              <a16:creationId xmlns:a16="http://schemas.microsoft.com/office/drawing/2014/main" id="{00000000-0008-0000-1A00-00000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263" name="Picture 262" descr="https://ecombs.austintexas.gov/images/dot.gif">
          <a:extLst>
            <a:ext uri="{FF2B5EF4-FFF2-40B4-BE49-F238E27FC236}">
              <a16:creationId xmlns:a16="http://schemas.microsoft.com/office/drawing/2014/main" id="{00000000-0008-0000-1A00-00000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264" name="Picture 263" descr="https://ecombs.austintexas.gov/images/dot.gif">
          <a:extLst>
            <a:ext uri="{FF2B5EF4-FFF2-40B4-BE49-F238E27FC236}">
              <a16:creationId xmlns:a16="http://schemas.microsoft.com/office/drawing/2014/main" id="{00000000-0008-0000-1A00-00000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265" name="Picture 264" descr="https://ecombs.austintexas.gov/images/dot.gif">
          <a:extLst>
            <a:ext uri="{FF2B5EF4-FFF2-40B4-BE49-F238E27FC236}">
              <a16:creationId xmlns:a16="http://schemas.microsoft.com/office/drawing/2014/main" id="{00000000-0008-0000-1A00-00000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266" name="Picture 265" descr="https://ecombs.austintexas.gov/images/dot.gif">
          <a:extLst>
            <a:ext uri="{FF2B5EF4-FFF2-40B4-BE49-F238E27FC236}">
              <a16:creationId xmlns:a16="http://schemas.microsoft.com/office/drawing/2014/main" id="{00000000-0008-0000-1A00-00000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267" name="Picture 266" descr="https://ecombs.austintexas.gov/images/dot.gif">
          <a:extLst>
            <a:ext uri="{FF2B5EF4-FFF2-40B4-BE49-F238E27FC236}">
              <a16:creationId xmlns:a16="http://schemas.microsoft.com/office/drawing/2014/main" id="{00000000-0008-0000-1A00-00000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268" name="Picture 267" descr="https://ecombs.austintexas.gov/images/dot.gif">
          <a:extLst>
            <a:ext uri="{FF2B5EF4-FFF2-40B4-BE49-F238E27FC236}">
              <a16:creationId xmlns:a16="http://schemas.microsoft.com/office/drawing/2014/main" id="{00000000-0008-0000-1A00-00000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269" name="Picture 268" descr="https://ecombs.austintexas.gov/images/dot.gif">
          <a:extLst>
            <a:ext uri="{FF2B5EF4-FFF2-40B4-BE49-F238E27FC236}">
              <a16:creationId xmlns:a16="http://schemas.microsoft.com/office/drawing/2014/main" id="{00000000-0008-0000-1A00-00000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270" name="Picture 269" descr="https://ecombs.austintexas.gov/images/dot.gif">
          <a:extLst>
            <a:ext uri="{FF2B5EF4-FFF2-40B4-BE49-F238E27FC236}">
              <a16:creationId xmlns:a16="http://schemas.microsoft.com/office/drawing/2014/main" id="{00000000-0008-0000-1A00-00000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271" name="Picture 270" descr="https://ecombs.austintexas.gov/images/dot.gif">
          <a:extLst>
            <a:ext uri="{FF2B5EF4-FFF2-40B4-BE49-F238E27FC236}">
              <a16:creationId xmlns:a16="http://schemas.microsoft.com/office/drawing/2014/main" id="{00000000-0008-0000-1A00-00000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9525</xdr:colOff>
      <xdr:row>7</xdr:row>
      <xdr:rowOff>9525</xdr:rowOff>
    </xdr:to>
    <xdr:pic>
      <xdr:nvPicPr>
        <xdr:cNvPr id="272" name="Picture 271" descr="https://ecombs.austintexas.gov/images/dot.gif">
          <a:extLst>
            <a:ext uri="{FF2B5EF4-FFF2-40B4-BE49-F238E27FC236}">
              <a16:creationId xmlns:a16="http://schemas.microsoft.com/office/drawing/2014/main" id="{00000000-0008-0000-1A00-00001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73" name="Picture 272" descr="https://ecombs.austintexas.gov/images/dot.gif">
          <a:extLst>
            <a:ext uri="{FF2B5EF4-FFF2-40B4-BE49-F238E27FC236}">
              <a16:creationId xmlns:a16="http://schemas.microsoft.com/office/drawing/2014/main" id="{00000000-0008-0000-1A00-00001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74" name="Picture 273" descr="https://ecombs.austintexas.gov/images/dot.gif">
          <a:extLst>
            <a:ext uri="{FF2B5EF4-FFF2-40B4-BE49-F238E27FC236}">
              <a16:creationId xmlns:a16="http://schemas.microsoft.com/office/drawing/2014/main" id="{00000000-0008-0000-1A00-00001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7</xdr:row>
      <xdr:rowOff>0</xdr:rowOff>
    </xdr:from>
    <xdr:to>
      <xdr:col>23</xdr:col>
      <xdr:colOff>9525</xdr:colOff>
      <xdr:row>7</xdr:row>
      <xdr:rowOff>9525</xdr:rowOff>
    </xdr:to>
    <xdr:pic>
      <xdr:nvPicPr>
        <xdr:cNvPr id="275" name="Picture 274" descr="https://ecombs.austintexas.gov/images/dot.gif">
          <a:extLst>
            <a:ext uri="{FF2B5EF4-FFF2-40B4-BE49-F238E27FC236}">
              <a16:creationId xmlns:a16="http://schemas.microsoft.com/office/drawing/2014/main" id="{00000000-0008-0000-1A00-00001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68200" y="1133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9525</xdr:rowOff>
    </xdr:to>
    <xdr:pic>
      <xdr:nvPicPr>
        <xdr:cNvPr id="276" name="Picture 275" descr="https://ecombs.austintexas.gov/images/dot.gif">
          <a:extLst>
            <a:ext uri="{FF2B5EF4-FFF2-40B4-BE49-F238E27FC236}">
              <a16:creationId xmlns:a16="http://schemas.microsoft.com/office/drawing/2014/main" id="{00000000-0008-0000-1A00-00001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183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8</xdr:row>
      <xdr:rowOff>9525</xdr:rowOff>
    </xdr:to>
    <xdr:pic>
      <xdr:nvPicPr>
        <xdr:cNvPr id="277" name="Picture 276" descr="https://ecombs.austintexas.gov/images/dot.gif">
          <a:extLst>
            <a:ext uri="{FF2B5EF4-FFF2-40B4-BE49-F238E27FC236}">
              <a16:creationId xmlns:a16="http://schemas.microsoft.com/office/drawing/2014/main" id="{00000000-0008-0000-1A00-00001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1982450"/>
          <a:ext cx="9525"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xdr:row>
      <xdr:rowOff>0</xdr:rowOff>
    </xdr:from>
    <xdr:to>
      <xdr:col>2</xdr:col>
      <xdr:colOff>9525</xdr:colOff>
      <xdr:row>7</xdr:row>
      <xdr:rowOff>9525</xdr:rowOff>
    </xdr:to>
    <xdr:pic>
      <xdr:nvPicPr>
        <xdr:cNvPr id="278" name="Picture 277" descr="https://ecombs.austintexas.gov/images/dot.gif">
          <a:extLst>
            <a:ext uri="{FF2B5EF4-FFF2-40B4-BE49-F238E27FC236}">
              <a16:creationId xmlns:a16="http://schemas.microsoft.com/office/drawing/2014/main" id="{00000000-0008-0000-1A00-00001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xdr:row>
      <xdr:rowOff>0</xdr:rowOff>
    </xdr:from>
    <xdr:to>
      <xdr:col>3</xdr:col>
      <xdr:colOff>9525</xdr:colOff>
      <xdr:row>7</xdr:row>
      <xdr:rowOff>9525</xdr:rowOff>
    </xdr:to>
    <xdr:pic>
      <xdr:nvPicPr>
        <xdr:cNvPr id="279" name="Picture 278" descr="https://ecombs.austintexas.gov/images/dot.gif">
          <a:extLst>
            <a:ext uri="{FF2B5EF4-FFF2-40B4-BE49-F238E27FC236}">
              <a16:creationId xmlns:a16="http://schemas.microsoft.com/office/drawing/2014/main" id="{00000000-0008-0000-1A00-00001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xdr:row>
      <xdr:rowOff>0</xdr:rowOff>
    </xdr:from>
    <xdr:to>
      <xdr:col>4</xdr:col>
      <xdr:colOff>9525</xdr:colOff>
      <xdr:row>7</xdr:row>
      <xdr:rowOff>9525</xdr:rowOff>
    </xdr:to>
    <xdr:pic>
      <xdr:nvPicPr>
        <xdr:cNvPr id="280" name="Picture 279" descr="https://ecombs.austintexas.gov/images/dot.gif">
          <a:extLst>
            <a:ext uri="{FF2B5EF4-FFF2-40B4-BE49-F238E27FC236}">
              <a16:creationId xmlns:a16="http://schemas.microsoft.com/office/drawing/2014/main" id="{00000000-0008-0000-1A00-00001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xdr:colOff>
      <xdr:row>7</xdr:row>
      <xdr:rowOff>9525</xdr:rowOff>
    </xdr:to>
    <xdr:pic>
      <xdr:nvPicPr>
        <xdr:cNvPr id="281" name="Picture 280" descr="https://ecombs.austintexas.gov/images/dot.gif">
          <a:extLst>
            <a:ext uri="{FF2B5EF4-FFF2-40B4-BE49-F238E27FC236}">
              <a16:creationId xmlns:a16="http://schemas.microsoft.com/office/drawing/2014/main" id="{00000000-0008-0000-1A00-00001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xdr:row>
      <xdr:rowOff>0</xdr:rowOff>
    </xdr:from>
    <xdr:to>
      <xdr:col>6</xdr:col>
      <xdr:colOff>9525</xdr:colOff>
      <xdr:row>7</xdr:row>
      <xdr:rowOff>9525</xdr:rowOff>
    </xdr:to>
    <xdr:pic>
      <xdr:nvPicPr>
        <xdr:cNvPr id="282" name="Picture 281" descr="https://ecombs.austintexas.gov/images/dot.gif">
          <a:extLst>
            <a:ext uri="{FF2B5EF4-FFF2-40B4-BE49-F238E27FC236}">
              <a16:creationId xmlns:a16="http://schemas.microsoft.com/office/drawing/2014/main" id="{00000000-0008-0000-1A00-00001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9525</xdr:colOff>
      <xdr:row>7</xdr:row>
      <xdr:rowOff>9525</xdr:rowOff>
    </xdr:to>
    <xdr:pic>
      <xdr:nvPicPr>
        <xdr:cNvPr id="283" name="Picture 282" descr="https://ecombs.austintexas.gov/images/dot.gif">
          <a:extLst>
            <a:ext uri="{FF2B5EF4-FFF2-40B4-BE49-F238E27FC236}">
              <a16:creationId xmlns:a16="http://schemas.microsoft.com/office/drawing/2014/main" id="{00000000-0008-0000-1A00-00001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xdr:row>
      <xdr:rowOff>0</xdr:rowOff>
    </xdr:from>
    <xdr:to>
      <xdr:col>8</xdr:col>
      <xdr:colOff>9525</xdr:colOff>
      <xdr:row>7</xdr:row>
      <xdr:rowOff>9525</xdr:rowOff>
    </xdr:to>
    <xdr:pic>
      <xdr:nvPicPr>
        <xdr:cNvPr id="284" name="Picture 283" descr="https://ecombs.austintexas.gov/images/dot.gif">
          <a:extLst>
            <a:ext uri="{FF2B5EF4-FFF2-40B4-BE49-F238E27FC236}">
              <a16:creationId xmlns:a16="http://schemas.microsoft.com/office/drawing/2014/main" id="{00000000-0008-0000-1A00-00001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7</xdr:row>
      <xdr:rowOff>0</xdr:rowOff>
    </xdr:from>
    <xdr:to>
      <xdr:col>9</xdr:col>
      <xdr:colOff>9525</xdr:colOff>
      <xdr:row>7</xdr:row>
      <xdr:rowOff>9525</xdr:rowOff>
    </xdr:to>
    <xdr:pic>
      <xdr:nvPicPr>
        <xdr:cNvPr id="285" name="Picture 284" descr="https://ecombs.austintexas.gov/images/dot.gif">
          <a:extLst>
            <a:ext uri="{FF2B5EF4-FFF2-40B4-BE49-F238E27FC236}">
              <a16:creationId xmlns:a16="http://schemas.microsoft.com/office/drawing/2014/main" id="{00000000-0008-0000-1A00-00001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7</xdr:row>
      <xdr:rowOff>0</xdr:rowOff>
    </xdr:from>
    <xdr:to>
      <xdr:col>10</xdr:col>
      <xdr:colOff>9525</xdr:colOff>
      <xdr:row>7</xdr:row>
      <xdr:rowOff>9525</xdr:rowOff>
    </xdr:to>
    <xdr:pic>
      <xdr:nvPicPr>
        <xdr:cNvPr id="286" name="Picture 285" descr="https://ecombs.austintexas.gov/images/dot.gif">
          <a:extLst>
            <a:ext uri="{FF2B5EF4-FFF2-40B4-BE49-F238E27FC236}">
              <a16:creationId xmlns:a16="http://schemas.microsoft.com/office/drawing/2014/main" id="{00000000-0008-0000-1A00-00001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xdr:row>
      <xdr:rowOff>0</xdr:rowOff>
    </xdr:from>
    <xdr:to>
      <xdr:col>11</xdr:col>
      <xdr:colOff>9525</xdr:colOff>
      <xdr:row>7</xdr:row>
      <xdr:rowOff>9525</xdr:rowOff>
    </xdr:to>
    <xdr:pic>
      <xdr:nvPicPr>
        <xdr:cNvPr id="287" name="Picture 286" descr="https://ecombs.austintexas.gov/images/dot.gif">
          <a:extLst>
            <a:ext uri="{FF2B5EF4-FFF2-40B4-BE49-F238E27FC236}">
              <a16:creationId xmlns:a16="http://schemas.microsoft.com/office/drawing/2014/main" id="{00000000-0008-0000-1A00-00001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4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xdr:row>
      <xdr:rowOff>0</xdr:rowOff>
    </xdr:from>
    <xdr:to>
      <xdr:col>12</xdr:col>
      <xdr:colOff>9525</xdr:colOff>
      <xdr:row>7</xdr:row>
      <xdr:rowOff>9525</xdr:rowOff>
    </xdr:to>
    <xdr:pic>
      <xdr:nvPicPr>
        <xdr:cNvPr id="288" name="Picture 287" descr="https://ecombs.austintexas.gov/images/dot.gif">
          <a:extLst>
            <a:ext uri="{FF2B5EF4-FFF2-40B4-BE49-F238E27FC236}">
              <a16:creationId xmlns:a16="http://schemas.microsoft.com/office/drawing/2014/main" id="{00000000-0008-0000-1A00-00002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008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xdr:row>
      <xdr:rowOff>0</xdr:rowOff>
    </xdr:from>
    <xdr:to>
      <xdr:col>13</xdr:col>
      <xdr:colOff>9525</xdr:colOff>
      <xdr:row>7</xdr:row>
      <xdr:rowOff>9525</xdr:rowOff>
    </xdr:to>
    <xdr:pic>
      <xdr:nvPicPr>
        <xdr:cNvPr id="289" name="Picture 288" descr="https://ecombs.austintexas.gov/images/dot.gif">
          <a:extLst>
            <a:ext uri="{FF2B5EF4-FFF2-40B4-BE49-F238E27FC236}">
              <a16:creationId xmlns:a16="http://schemas.microsoft.com/office/drawing/2014/main" id="{00000000-0008-0000-1A00-00002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42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7</xdr:row>
      <xdr:rowOff>0</xdr:rowOff>
    </xdr:from>
    <xdr:to>
      <xdr:col>15</xdr:col>
      <xdr:colOff>9525</xdr:colOff>
      <xdr:row>7</xdr:row>
      <xdr:rowOff>9525</xdr:rowOff>
    </xdr:to>
    <xdr:pic>
      <xdr:nvPicPr>
        <xdr:cNvPr id="290" name="Picture 289" descr="https://ecombs.austintexas.gov/images/dot.gif">
          <a:extLst>
            <a:ext uri="{FF2B5EF4-FFF2-40B4-BE49-F238E27FC236}">
              <a16:creationId xmlns:a16="http://schemas.microsoft.com/office/drawing/2014/main" id="{00000000-0008-0000-1A00-00002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7</xdr:row>
      <xdr:rowOff>0</xdr:rowOff>
    </xdr:from>
    <xdr:to>
      <xdr:col>16</xdr:col>
      <xdr:colOff>9525</xdr:colOff>
      <xdr:row>7</xdr:row>
      <xdr:rowOff>9525</xdr:rowOff>
    </xdr:to>
    <xdr:pic>
      <xdr:nvPicPr>
        <xdr:cNvPr id="291" name="Picture 290" descr="https://ecombs.austintexas.gov/images/dot.gif">
          <a:extLst>
            <a:ext uri="{FF2B5EF4-FFF2-40B4-BE49-F238E27FC236}">
              <a16:creationId xmlns:a16="http://schemas.microsoft.com/office/drawing/2014/main" id="{00000000-0008-0000-1A00-00002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7</xdr:row>
      <xdr:rowOff>0</xdr:rowOff>
    </xdr:from>
    <xdr:to>
      <xdr:col>17</xdr:col>
      <xdr:colOff>9525</xdr:colOff>
      <xdr:row>7</xdr:row>
      <xdr:rowOff>9525</xdr:rowOff>
    </xdr:to>
    <xdr:pic>
      <xdr:nvPicPr>
        <xdr:cNvPr id="292" name="Picture 291" descr="https://ecombs.austintexas.gov/images/dot.gif">
          <a:extLst>
            <a:ext uri="{FF2B5EF4-FFF2-40B4-BE49-F238E27FC236}">
              <a16:creationId xmlns:a16="http://schemas.microsoft.com/office/drawing/2014/main" id="{00000000-0008-0000-1A00-00002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xdr:row>
      <xdr:rowOff>0</xdr:rowOff>
    </xdr:from>
    <xdr:to>
      <xdr:col>18</xdr:col>
      <xdr:colOff>9525</xdr:colOff>
      <xdr:row>7</xdr:row>
      <xdr:rowOff>9525</xdr:rowOff>
    </xdr:to>
    <xdr:pic>
      <xdr:nvPicPr>
        <xdr:cNvPr id="293" name="Picture 292" descr="https://ecombs.austintexas.gov/images/dot.gif">
          <a:extLst>
            <a:ext uri="{FF2B5EF4-FFF2-40B4-BE49-F238E27FC236}">
              <a16:creationId xmlns:a16="http://schemas.microsoft.com/office/drawing/2014/main" id="{00000000-0008-0000-1A00-00002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012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7</xdr:row>
      <xdr:rowOff>0</xdr:rowOff>
    </xdr:from>
    <xdr:to>
      <xdr:col>19</xdr:col>
      <xdr:colOff>28575</xdr:colOff>
      <xdr:row>7</xdr:row>
      <xdr:rowOff>9525</xdr:rowOff>
    </xdr:to>
    <xdr:pic>
      <xdr:nvPicPr>
        <xdr:cNvPr id="294" name="Picture 293" descr="https://ecombs.austintexas.gov/images/dot.gif">
          <a:extLst>
            <a:ext uri="{FF2B5EF4-FFF2-40B4-BE49-F238E27FC236}">
              <a16:creationId xmlns:a16="http://schemas.microsoft.com/office/drawing/2014/main" id="{00000000-0008-0000-1A00-00002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119824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7</xdr:row>
      <xdr:rowOff>0</xdr:rowOff>
    </xdr:from>
    <xdr:to>
      <xdr:col>20</xdr:col>
      <xdr:colOff>9525</xdr:colOff>
      <xdr:row>7</xdr:row>
      <xdr:rowOff>9525</xdr:rowOff>
    </xdr:to>
    <xdr:pic>
      <xdr:nvPicPr>
        <xdr:cNvPr id="295" name="Picture 294" descr="https://ecombs.austintexas.gov/images/dot.gif">
          <a:extLst>
            <a:ext uri="{FF2B5EF4-FFF2-40B4-BE49-F238E27FC236}">
              <a16:creationId xmlns:a16="http://schemas.microsoft.com/office/drawing/2014/main" id="{00000000-0008-0000-1A00-00002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7</xdr:row>
      <xdr:rowOff>0</xdr:rowOff>
    </xdr:from>
    <xdr:to>
      <xdr:col>21</xdr:col>
      <xdr:colOff>9525</xdr:colOff>
      <xdr:row>7</xdr:row>
      <xdr:rowOff>9525</xdr:rowOff>
    </xdr:to>
    <xdr:pic>
      <xdr:nvPicPr>
        <xdr:cNvPr id="296" name="Picture 295" descr="https://ecombs.austintexas.gov/images/dot.gif">
          <a:extLst>
            <a:ext uri="{FF2B5EF4-FFF2-40B4-BE49-F238E27FC236}">
              <a16:creationId xmlns:a16="http://schemas.microsoft.com/office/drawing/2014/main" id="{00000000-0008-0000-1A00-00002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1400" y="1198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MSQuery/XLQUERY.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udget\INTERNAL\Om\2010%20Working%20Files\FY2010%20Cost%20Allocation\Cost%20alloc%20with%208%25%20increase%20to%20Medical%20and%202.75%20PFP_02-26-2009.xls\FY10%20CC%20Cost%20Alloc%20Model%20with%20Fuel%20revenue%20&amp;%208%25%20Med%20and%202.75%25%20PFP%20in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williamse\AppData\Local\Microsoft\Windows\INetCache\Content.Outlook\QK259AL1\FY18%20CC%20Cost%20Alloc%20Model%20052617%20v2%20Personne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udget\INTERNAL\Om\2018%20Working%20Files\Customer%20Care%20Allocation%20and%20311%20Allocation\Back%20up%20and%20Prior%20Year\ISD%20allocation%20based%20on%20CC%20workstations_FY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onzalesJo\AppData\Local\Microsoft\Windows\Temporary%20Internet%20Files\Content.Outlook\GIOV2IQD\Back%20up%20and%20Prior%20Year\FY14%20January%20and%20March%20-%20GL%20Reven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QUERY"/>
      <sheetName val="Loc Table"/>
    </sheetNames>
    <definedNames>
      <definedName name="Register.DClick" refersTo="='XLQUERY'!$B$5"/>
    </definedNames>
    <sheetDataSet>
      <sheetData sheetId="0">
        <row r="5">
          <cell r="B5" t="b">
            <v>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FUNDING"/>
      <sheetName val="Data to Graph"/>
      <sheetName val="CALLCENTER2001"/>
      <sheetName val="CALLCENTER2001 MAY4"/>
      <sheetName val=" Initial Allocation April 14th"/>
      <sheetName val="CALLCENTER2001 May15"/>
      <sheetName val="Sheet2"/>
      <sheetName val="insurance &amp; ISO"/>
      <sheetName val="CALLCENTER2001 May 24"/>
      <sheetName val="Sheet1"/>
      <sheetName val="Summary 5-14-04"/>
      <sheetName val="Summarywith fuel adjust"/>
      <sheetName val="Tittle"/>
      <sheetName val="Summary"/>
      <sheetName val="Variance FY 04 05 06 07"/>
      <sheetName val="SUMMARY 02 03 04 05"/>
      <sheetName val="Alloc Factors"/>
      <sheetName val="Dist of Admin Budget"/>
      <sheetName val="Alloc Cost per Org"/>
      <sheetName val="FTEs"/>
      <sheetName val="CC Raw Budget Data"/>
      <sheetName val="CC Budget"/>
      <sheetName val="Service Orders"/>
      <sheetName val="Bills by Utility"/>
      <sheetName val="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FUNDING"/>
      <sheetName val="Data to Graph"/>
      <sheetName val="CALLCENTER2001"/>
      <sheetName val="CALLCENTER2001 MAY4"/>
      <sheetName val=" Initial Allocation April 14th"/>
      <sheetName val="CALLCENTER2001 May15"/>
      <sheetName val="Sheet2"/>
      <sheetName val="insurance &amp; ISO"/>
      <sheetName val="CALLCENTER2001 May 24"/>
      <sheetName val="Sheet1"/>
      <sheetName val="Summary 5-14-04"/>
      <sheetName val="Summarywith fuel adjust"/>
      <sheetName val="Title"/>
      <sheetName val="Summary"/>
      <sheetName val="Variance to Prior Years"/>
      <sheetName val="SUMMARY 02 03 04 05"/>
      <sheetName val="Alloc Factors"/>
      <sheetName val="Dist of Admin Budget"/>
      <sheetName val="Alloc Cost per Org"/>
      <sheetName val="CC Raw Budget Data"/>
      <sheetName val="Meters"/>
      <sheetName val="Service Orders"/>
      <sheetName val="CC Budget"/>
      <sheetName val="Bills by Utility"/>
      <sheetName val="FTEs"/>
      <sheetName val="Cust Care Budget"/>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4">
          <cell r="B14">
            <v>26072231.438742623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D based on Work Stations"/>
      <sheetName val="IT TK Totals"/>
    </sheetNames>
    <sheetDataSet>
      <sheetData sheetId="0">
        <row r="9">
          <cell r="D9">
            <v>690595.88040935667</v>
          </cell>
        </row>
      </sheetData>
      <sheetData sheetId="1">
        <row r="6">
          <cell r="C6">
            <v>415130.20999999996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Daily GL"/>
      <sheetName val="Nov GL Summary Old"/>
      <sheetName val="Jan pivot"/>
      <sheetName val="Mar Daily GL"/>
      <sheetName val="Mar pivot"/>
      <sheetName val="Final"/>
    </sheetNames>
    <sheetDataSet>
      <sheetData sheetId="0"/>
      <sheetData sheetId="1"/>
      <sheetData sheetId="2"/>
      <sheetData sheetId="3"/>
      <sheetData sheetId="4"/>
      <sheetData sheetId="5">
        <row r="5">
          <cell r="B5">
            <v>-103688896.44999996</v>
          </cell>
        </row>
        <row r="26">
          <cell r="B26">
            <v>-84805774.749999776</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Budget\INTERNAL\Om\2018%20Working%20Files\Customer%20Care%20Allocation%20and%20311%20Allocation\Back%20up%20and%20Prior%20Year\FY2018%20Proposed%20Customer%20Care%20Budget,%207-3-17.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tesC" refreshedDate="42919.367112268519" createdVersion="4" refreshedVersion="4" minRefreshableVersion="3" recordCount="613" xr:uid="{00000000-000A-0000-FFFF-FFFF00000000}">
  <cacheSource type="worksheet">
    <worksheetSource ref="B1:Q614" sheet="DataFY18Personnel" r:id="rId2"/>
  </cacheSource>
  <cacheFields count="16">
    <cacheField name="MEGA_BUSINESS_UNIT" numFmtId="0">
      <sharedItems count="2">
        <s v="Customer Account Management"/>
        <s v="Customer Care Services"/>
      </sharedItems>
    </cacheField>
    <cacheField name="BUSINESS_UNIT" numFmtId="0">
      <sharedItems count="8">
        <s v="Billing Services"/>
        <s v="Customer Account Management"/>
        <s v="Quality Management"/>
        <s v="Revenue Measurement"/>
        <s v="Austin 311"/>
        <s v="Customer Care"/>
        <s v="Customer Contact Center"/>
        <s v="Customer Services Management"/>
      </sharedItems>
    </cacheField>
    <cacheField name="FUND" numFmtId="0">
      <sharedItems count="1">
        <s v="5010"/>
      </sharedItems>
    </cacheField>
    <cacheField name="AGENCY" numFmtId="0">
      <sharedItems count="1">
        <s v="1100"/>
      </sharedItems>
    </cacheField>
    <cacheField name="ORGN" numFmtId="0">
      <sharedItems count="31">
        <s v="8802"/>
        <s v="8805"/>
        <s v="8807"/>
        <s v="8814"/>
        <s v="8815"/>
        <s v="8817"/>
        <s v="8823"/>
        <s v="8826"/>
        <s v="8808"/>
        <s v="8804"/>
        <s v="8818"/>
        <s v="8992"/>
        <s v="8809"/>
        <s v="8811"/>
        <s v="8812"/>
        <s v="8819"/>
        <s v="8821"/>
        <s v="1125"/>
        <s v="8801"/>
        <s v="8806"/>
        <s v="8813"/>
        <s v="8816"/>
        <s v="8820"/>
        <s v="8824"/>
        <s v="8803"/>
        <s v="8827"/>
        <s v="8800"/>
        <s v="8810"/>
        <s v="8822"/>
        <s v="8825"/>
        <s v="8828"/>
      </sharedItems>
    </cacheField>
    <cacheField name="ORGN_NAME" numFmtId="0">
      <sharedItems count="31">
        <s v="Billing Services Admin"/>
        <s v="Remittance Processing"/>
        <s v="Bill Production"/>
        <s v="Credit Management"/>
        <s v="Operational Review and Analysis"/>
        <s v="Bill Support"/>
        <s v="East Branch Office"/>
        <s v="North Branch Office"/>
        <s v="VP, Customer Account Management"/>
        <s v="Customer Care Staff Development"/>
        <s v="Business Performance Quality &amp; Improvement"/>
        <s v="Quality Management Admin"/>
        <s v="Rev Measure-Field Services Ops"/>
        <s v="Revenue Measurement&amp;Control"/>
        <s v="Rev Measurement Field Supp."/>
        <s v="Current Diversion"/>
        <s v="Call Cntr City Wide Info Cntr"/>
        <s v="Vp, Customer Care Services"/>
        <s v="Call Center Adm."/>
        <s v="Call Cntr Oper Sys. Mgmt"/>
        <s v="Call Center"/>
        <s v="Call Center Consumer Serv."/>
        <s v="Ccc-Small Commercial"/>
        <s v="Multifamily Partnership Prgm"/>
        <s v="Cust. Complaints &amp; Rsltn"/>
        <s v="Customer Assistance Program Services"/>
        <s v="Customer Care Services Reimbursement"/>
        <s v="Rev Measur-Contract Compliance"/>
        <s v="Customer Information System  (CIS) Management"/>
        <s v="311 Reimbursement Services"/>
        <s v="Customer Account Management Reimbursement"/>
      </sharedItems>
    </cacheField>
    <cacheField name="DEPUTY_GM_UNIT" numFmtId="0">
      <sharedItems count="1">
        <s v="Shared Services"/>
      </sharedItems>
    </cacheField>
    <cacheField name="PHASE_ID" numFmtId="0">
      <sharedItems containsSemiMixedTypes="0" containsString="0" containsNumber="1" containsInteger="1" minValue="4" maxValue="6" count="2">
        <n v="4"/>
        <n v="6"/>
      </sharedItems>
    </cacheField>
    <cacheField name="OBJECT_CD" numFmtId="0">
      <sharedItems count="70">
        <s v="5001"/>
        <s v="5026"/>
        <s v="5051"/>
        <s v="5185"/>
        <s v="5190"/>
        <s v="5191"/>
        <s v="5196"/>
        <s v="5005"/>
        <s v="5006"/>
        <s v="5125"/>
        <s v="5133"/>
        <s v="5004"/>
        <s v="5030"/>
        <s v="5018"/>
        <s v="5860"/>
        <s v="6361"/>
        <s v="6501"/>
        <s v="6503"/>
        <s v="6632"/>
        <s v="6633"/>
        <s v="7454"/>
        <s v="7482"/>
        <s v="7486"/>
        <s v="7500"/>
        <s v="7600"/>
        <s v="8504"/>
        <s v="6450"/>
        <s v="6551"/>
        <s v="7135"/>
        <s v="7425"/>
        <s v="7601"/>
        <s v="6250"/>
        <s v="6255"/>
        <s v="6452"/>
        <s v="7610"/>
        <s v="7615"/>
        <s v="6406"/>
        <s v="6415"/>
        <s v="7580"/>
        <s v="6388"/>
        <s v="6128"/>
        <s v="6389"/>
        <s v="7478"/>
        <s v="5260"/>
        <s v="5720"/>
        <s v="6203"/>
        <s v="6387"/>
        <s v="7122"/>
        <s v="7127"/>
        <s v="7134"/>
        <s v="7146"/>
        <s v="7310"/>
        <s v="7450"/>
        <s v="7460"/>
        <s v="6123"/>
        <s v="6121"/>
        <s v="6416"/>
        <s v="6404"/>
        <s v="6561"/>
        <s v="6558"/>
        <s v="5280"/>
        <s v="6386"/>
        <s v="7815"/>
        <s v="8505"/>
        <s v="5560"/>
        <s v="5700"/>
        <s v="5865"/>
        <s v="6126"/>
        <s v="6825"/>
        <s v="7510"/>
      </sharedItems>
    </cacheField>
    <cacheField name="TYPE_NAME" numFmtId="0">
      <sharedItems count="4">
        <s v="Personnel"/>
        <s v="Contractuals"/>
        <s v="Commodities"/>
        <s v="Expense Refunds"/>
      </sharedItems>
    </cacheField>
    <cacheField name="OBJECT_DESCRIPTION" numFmtId="0">
      <sharedItems count="70">
        <s v="Regular wages - full-time"/>
        <s v="Stability pay"/>
        <s v="Personnel savings"/>
        <s v="Insurance-health/life/dental"/>
        <s v="FICA tax"/>
        <s v="Medicare tax"/>
        <s v="Contribution to employees ret"/>
        <s v="Overtime"/>
        <s v="Temporary employees"/>
        <s v="Bilingual Pay"/>
        <s v="Phone allowance"/>
        <s v="Shift differential"/>
        <s v="On call hours"/>
        <s v="Holidays worked"/>
        <s v="Services-other"/>
        <s v="Awards and Recognition"/>
        <s v="Travel City Business"/>
        <s v="Staff dev-seminars"/>
        <s v="Memberships"/>
        <s v="Subscriptions"/>
        <s v="Educational/promotional"/>
        <s v="Food/Ice"/>
        <s v="Books-library"/>
        <s v="Office supplies"/>
        <s v="Small tools/minor equipment"/>
        <s v="AE customer care/other city de"/>
        <s v="Advertising/publication"/>
        <s v="Mileage reimbursements"/>
        <s v="Household/cleaning supplies"/>
        <s v="Medical/dental supplies"/>
        <s v="Safety equipment"/>
        <s v="Fleet-equip.preventative maint"/>
        <s v="Transportation-city veh fuel"/>
        <s v="Printing/binding/photo/repr"/>
        <s v="Minor computer hardware"/>
        <s v="Office furnishings"/>
        <s v="Telephone equipment"/>
        <s v="Postage"/>
        <s v="Software"/>
        <s v="Maintenance-computer software"/>
        <s v="Rental-safe deposit/postal"/>
        <s v="Maintenance-other equipment"/>
        <s v="Clothing/clothing material"/>
        <s v="Consulting-information technology"/>
        <s v="Services-temporary employme"/>
        <s v="Interdepartmental Charges"/>
        <s v="Maintenance-computer hardware"/>
        <s v="Hardware/wire/steel"/>
        <s v="Electrical/lighting"/>
        <s v="Chemicals"/>
        <s v="Elctrcal conductors-hardware"/>
        <s v="Gasoline/oil/grease"/>
        <s v="Photographic"/>
        <s v="Meters"/>
        <s v="Rental-real estate-other"/>
        <s v="Rental-real estate-office"/>
        <s v="Priority mail/parcel services"/>
        <s v="Telephone-base cost"/>
        <s v="Parking costs"/>
        <s v="Professional registration"/>
        <s v="Consultant-others"/>
        <s v="Maintenance-office equipmen"/>
        <s v="Cash over/short"/>
        <s v="Expense refunds"/>
        <s v="Services-construction contr"/>
        <s v="Services-survey"/>
        <s v="Concession operations"/>
        <s v="Rental-other equipment"/>
        <s v="Grants to others/subrecipients"/>
        <s v="Computer supplies"/>
      </sharedItems>
    </cacheField>
    <cacheField name="LINENUMBER" numFmtId="0">
      <sharedItems containsSemiMixedTypes="0" containsString="0" containsNumber="1" containsInteger="1" minValue="1" maxValue="6" count="6">
        <n v="1"/>
        <n v="2"/>
        <n v="4"/>
        <n v="3"/>
        <n v="6"/>
        <n v="5"/>
      </sharedItems>
    </cacheField>
    <cacheField name="AMOUNT" numFmtId="0">
      <sharedItems containsSemiMixedTypes="0" containsString="0" containsNumber="1" containsInteger="1" minValue="-15427345" maxValue="9598110"/>
    </cacheField>
    <cacheField name="FULLNAME" numFmtId="0">
      <sharedItems count="10">
        <s v="Tamez, Lisa"/>
        <s v="Kelly-Diaz, Elaine"/>
        <s v="Joyner, Monica"/>
        <s v="Davis, Timothy"/>
        <s v="Perez, Cynthia"/>
        <s v="Galvan, Gerardo"/>
        <s v="Floyd, Jennifer"/>
        <s v="Lewis, Stacy"/>
        <s v="Purcell, William"/>
        <s v="Williamson, Tammie"/>
      </sharedItems>
    </cacheField>
    <cacheField name="FY" numFmtId="0">
      <sharedItems containsSemiMixedTypes="0" containsString="0" containsNumber="1" containsInteger="1" minValue="2017" maxValue="2018" count="2">
        <n v="2018"/>
        <n v="2017"/>
      </sharedItems>
    </cacheField>
    <cacheField name="JUSTIFICA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13">
  <r>
    <x v="0"/>
    <x v="0"/>
    <x v="0"/>
    <x v="0"/>
    <x v="0"/>
    <x v="0"/>
    <x v="0"/>
    <x v="0"/>
    <x v="0"/>
    <x v="0"/>
    <x v="0"/>
    <x v="0"/>
    <n v="222892"/>
    <x v="0"/>
    <x v="0"/>
    <s v=""/>
  </r>
  <r>
    <x v="0"/>
    <x v="0"/>
    <x v="0"/>
    <x v="0"/>
    <x v="0"/>
    <x v="0"/>
    <x v="0"/>
    <x v="0"/>
    <x v="0"/>
    <x v="0"/>
    <x v="0"/>
    <x v="1"/>
    <n v="4457"/>
    <x v="0"/>
    <x v="0"/>
    <s v=""/>
  </r>
  <r>
    <x v="0"/>
    <x v="0"/>
    <x v="0"/>
    <x v="0"/>
    <x v="0"/>
    <x v="0"/>
    <x v="0"/>
    <x v="0"/>
    <x v="1"/>
    <x v="0"/>
    <x v="1"/>
    <x v="0"/>
    <n v="1000"/>
    <x v="0"/>
    <x v="0"/>
    <s v=""/>
  </r>
  <r>
    <x v="0"/>
    <x v="0"/>
    <x v="0"/>
    <x v="0"/>
    <x v="0"/>
    <x v="0"/>
    <x v="0"/>
    <x v="0"/>
    <x v="2"/>
    <x v="0"/>
    <x v="2"/>
    <x v="1"/>
    <n v="-14095"/>
    <x v="0"/>
    <x v="0"/>
    <s v=""/>
  </r>
  <r>
    <x v="0"/>
    <x v="0"/>
    <x v="0"/>
    <x v="0"/>
    <x v="0"/>
    <x v="0"/>
    <x v="0"/>
    <x v="0"/>
    <x v="3"/>
    <x v="0"/>
    <x v="3"/>
    <x v="0"/>
    <n v="44280"/>
    <x v="0"/>
    <x v="0"/>
    <s v=""/>
  </r>
  <r>
    <x v="0"/>
    <x v="0"/>
    <x v="0"/>
    <x v="0"/>
    <x v="0"/>
    <x v="0"/>
    <x v="0"/>
    <x v="0"/>
    <x v="4"/>
    <x v="0"/>
    <x v="4"/>
    <x v="0"/>
    <n v="13882"/>
    <x v="0"/>
    <x v="0"/>
    <s v=""/>
  </r>
  <r>
    <x v="0"/>
    <x v="0"/>
    <x v="0"/>
    <x v="0"/>
    <x v="0"/>
    <x v="0"/>
    <x v="0"/>
    <x v="0"/>
    <x v="4"/>
    <x v="0"/>
    <x v="4"/>
    <x v="1"/>
    <n v="276"/>
    <x v="0"/>
    <x v="0"/>
    <s v=""/>
  </r>
  <r>
    <x v="0"/>
    <x v="0"/>
    <x v="0"/>
    <x v="0"/>
    <x v="0"/>
    <x v="0"/>
    <x v="0"/>
    <x v="0"/>
    <x v="5"/>
    <x v="0"/>
    <x v="5"/>
    <x v="1"/>
    <n v="65"/>
    <x v="0"/>
    <x v="0"/>
    <s v=""/>
  </r>
  <r>
    <x v="0"/>
    <x v="0"/>
    <x v="0"/>
    <x v="0"/>
    <x v="0"/>
    <x v="0"/>
    <x v="0"/>
    <x v="0"/>
    <x v="5"/>
    <x v="0"/>
    <x v="5"/>
    <x v="0"/>
    <n v="3247"/>
    <x v="0"/>
    <x v="0"/>
    <s v=""/>
  </r>
  <r>
    <x v="0"/>
    <x v="0"/>
    <x v="0"/>
    <x v="0"/>
    <x v="0"/>
    <x v="0"/>
    <x v="0"/>
    <x v="0"/>
    <x v="6"/>
    <x v="0"/>
    <x v="6"/>
    <x v="0"/>
    <n v="40121"/>
    <x v="0"/>
    <x v="0"/>
    <s v=""/>
  </r>
  <r>
    <x v="0"/>
    <x v="0"/>
    <x v="0"/>
    <x v="0"/>
    <x v="0"/>
    <x v="0"/>
    <x v="0"/>
    <x v="0"/>
    <x v="6"/>
    <x v="0"/>
    <x v="6"/>
    <x v="1"/>
    <n v="802"/>
    <x v="0"/>
    <x v="0"/>
    <s v=""/>
  </r>
  <r>
    <x v="0"/>
    <x v="0"/>
    <x v="0"/>
    <x v="0"/>
    <x v="1"/>
    <x v="1"/>
    <x v="0"/>
    <x v="0"/>
    <x v="0"/>
    <x v="0"/>
    <x v="0"/>
    <x v="1"/>
    <n v="10010"/>
    <x v="0"/>
    <x v="0"/>
    <s v=""/>
  </r>
  <r>
    <x v="0"/>
    <x v="0"/>
    <x v="0"/>
    <x v="0"/>
    <x v="1"/>
    <x v="1"/>
    <x v="0"/>
    <x v="0"/>
    <x v="0"/>
    <x v="0"/>
    <x v="0"/>
    <x v="0"/>
    <n v="500615"/>
    <x v="0"/>
    <x v="0"/>
    <s v=""/>
  </r>
  <r>
    <x v="0"/>
    <x v="0"/>
    <x v="0"/>
    <x v="0"/>
    <x v="1"/>
    <x v="1"/>
    <x v="0"/>
    <x v="0"/>
    <x v="7"/>
    <x v="0"/>
    <x v="7"/>
    <x v="0"/>
    <n v="3600"/>
    <x v="0"/>
    <x v="0"/>
    <s v="8 FTE with 12 hours of OT at an average hourly rate of $25. This team is called on to assist other work groups with clean up projects."/>
  </r>
  <r>
    <x v="0"/>
    <x v="0"/>
    <x v="0"/>
    <x v="0"/>
    <x v="1"/>
    <x v="1"/>
    <x v="0"/>
    <x v="0"/>
    <x v="1"/>
    <x v="0"/>
    <x v="1"/>
    <x v="0"/>
    <n v="10500"/>
    <x v="0"/>
    <x v="0"/>
    <s v=""/>
  </r>
  <r>
    <x v="0"/>
    <x v="0"/>
    <x v="0"/>
    <x v="0"/>
    <x v="1"/>
    <x v="1"/>
    <x v="0"/>
    <x v="0"/>
    <x v="2"/>
    <x v="0"/>
    <x v="2"/>
    <x v="1"/>
    <n v="-40886"/>
    <x v="0"/>
    <x v="0"/>
    <s v=""/>
  </r>
  <r>
    <x v="0"/>
    <x v="0"/>
    <x v="0"/>
    <x v="0"/>
    <x v="1"/>
    <x v="1"/>
    <x v="0"/>
    <x v="0"/>
    <x v="3"/>
    <x v="0"/>
    <x v="3"/>
    <x v="0"/>
    <n v="132840"/>
    <x v="0"/>
    <x v="0"/>
    <s v=""/>
  </r>
  <r>
    <x v="0"/>
    <x v="0"/>
    <x v="0"/>
    <x v="0"/>
    <x v="1"/>
    <x v="1"/>
    <x v="0"/>
    <x v="0"/>
    <x v="4"/>
    <x v="0"/>
    <x v="4"/>
    <x v="0"/>
    <n v="31690"/>
    <x v="0"/>
    <x v="0"/>
    <s v=""/>
  </r>
  <r>
    <x v="0"/>
    <x v="0"/>
    <x v="0"/>
    <x v="0"/>
    <x v="1"/>
    <x v="1"/>
    <x v="0"/>
    <x v="0"/>
    <x v="4"/>
    <x v="0"/>
    <x v="4"/>
    <x v="1"/>
    <n v="622"/>
    <x v="0"/>
    <x v="0"/>
    <s v=""/>
  </r>
  <r>
    <x v="0"/>
    <x v="0"/>
    <x v="0"/>
    <x v="0"/>
    <x v="1"/>
    <x v="1"/>
    <x v="0"/>
    <x v="0"/>
    <x v="5"/>
    <x v="0"/>
    <x v="5"/>
    <x v="1"/>
    <n v="146"/>
    <x v="0"/>
    <x v="0"/>
    <s v=""/>
  </r>
  <r>
    <x v="0"/>
    <x v="0"/>
    <x v="0"/>
    <x v="0"/>
    <x v="1"/>
    <x v="1"/>
    <x v="0"/>
    <x v="0"/>
    <x v="5"/>
    <x v="0"/>
    <x v="5"/>
    <x v="0"/>
    <n v="7411"/>
    <x v="0"/>
    <x v="0"/>
    <s v=""/>
  </r>
  <r>
    <x v="0"/>
    <x v="0"/>
    <x v="0"/>
    <x v="0"/>
    <x v="1"/>
    <x v="1"/>
    <x v="0"/>
    <x v="0"/>
    <x v="6"/>
    <x v="0"/>
    <x v="6"/>
    <x v="0"/>
    <n v="90113"/>
    <x v="0"/>
    <x v="0"/>
    <s v=""/>
  </r>
  <r>
    <x v="0"/>
    <x v="0"/>
    <x v="0"/>
    <x v="0"/>
    <x v="1"/>
    <x v="1"/>
    <x v="0"/>
    <x v="0"/>
    <x v="6"/>
    <x v="0"/>
    <x v="6"/>
    <x v="1"/>
    <n v="1802"/>
    <x v="0"/>
    <x v="0"/>
    <s v=""/>
  </r>
  <r>
    <x v="0"/>
    <x v="0"/>
    <x v="0"/>
    <x v="0"/>
    <x v="2"/>
    <x v="2"/>
    <x v="0"/>
    <x v="0"/>
    <x v="0"/>
    <x v="0"/>
    <x v="0"/>
    <x v="2"/>
    <n v="18154"/>
    <x v="0"/>
    <x v="0"/>
    <s v=""/>
  </r>
  <r>
    <x v="0"/>
    <x v="0"/>
    <x v="0"/>
    <x v="0"/>
    <x v="2"/>
    <x v="2"/>
    <x v="0"/>
    <x v="0"/>
    <x v="0"/>
    <x v="0"/>
    <x v="0"/>
    <x v="3"/>
    <n v="107286"/>
    <x v="0"/>
    <x v="0"/>
    <s v=""/>
  </r>
  <r>
    <x v="0"/>
    <x v="0"/>
    <x v="0"/>
    <x v="0"/>
    <x v="2"/>
    <x v="2"/>
    <x v="0"/>
    <x v="0"/>
    <x v="0"/>
    <x v="0"/>
    <x v="0"/>
    <x v="0"/>
    <n v="969823"/>
    <x v="0"/>
    <x v="0"/>
    <s v=""/>
  </r>
  <r>
    <x v="0"/>
    <x v="0"/>
    <x v="0"/>
    <x v="0"/>
    <x v="2"/>
    <x v="2"/>
    <x v="0"/>
    <x v="0"/>
    <x v="7"/>
    <x v="0"/>
    <x v="7"/>
    <x v="0"/>
    <n v="126360"/>
    <x v="0"/>
    <x v="0"/>
    <s v="Twelve (12) hours of overtime per week, for fifteen (15) weeks = 180 hours @ $39/hrly = $7,020 per employee x 18 employee's = $126,360_x000a__x000a_Overtime allocated during summer rush, un-forecasted work due to system exceptions, billing projects, Council mandates "/>
  </r>
  <r>
    <x v="0"/>
    <x v="0"/>
    <x v="0"/>
    <x v="0"/>
    <x v="2"/>
    <x v="2"/>
    <x v="0"/>
    <x v="0"/>
    <x v="8"/>
    <x v="0"/>
    <x v="8"/>
    <x v="0"/>
    <n v="53643"/>
    <x v="0"/>
    <x v="0"/>
    <s v="4 - Utility Account Specialist for one year.  Removing 3 of the 4 temps as they will be converted to new FTE requests for FY18.  1 temp at 25.79hr = $53,463.  Reducing by $258,700, KN 05/25/17"/>
  </r>
  <r>
    <x v="0"/>
    <x v="0"/>
    <x v="0"/>
    <x v="0"/>
    <x v="2"/>
    <x v="2"/>
    <x v="0"/>
    <x v="0"/>
    <x v="1"/>
    <x v="0"/>
    <x v="1"/>
    <x v="0"/>
    <n v="15869"/>
    <x v="0"/>
    <x v="0"/>
    <s v=""/>
  </r>
  <r>
    <x v="0"/>
    <x v="0"/>
    <x v="0"/>
    <x v="0"/>
    <x v="2"/>
    <x v="2"/>
    <x v="0"/>
    <x v="0"/>
    <x v="2"/>
    <x v="0"/>
    <x v="2"/>
    <x v="1"/>
    <n v="-78703"/>
    <x v="0"/>
    <x v="0"/>
    <s v=""/>
  </r>
  <r>
    <x v="0"/>
    <x v="0"/>
    <x v="0"/>
    <x v="0"/>
    <x v="2"/>
    <x v="2"/>
    <x v="0"/>
    <x v="0"/>
    <x v="9"/>
    <x v="0"/>
    <x v="9"/>
    <x v="0"/>
    <n v="1800"/>
    <x v="0"/>
    <x v="0"/>
    <s v=""/>
  </r>
  <r>
    <x v="0"/>
    <x v="0"/>
    <x v="0"/>
    <x v="0"/>
    <x v="2"/>
    <x v="2"/>
    <x v="0"/>
    <x v="0"/>
    <x v="10"/>
    <x v="0"/>
    <x v="10"/>
    <x v="0"/>
    <n v="720"/>
    <x v="0"/>
    <x v="0"/>
    <s v=""/>
  </r>
  <r>
    <x v="0"/>
    <x v="0"/>
    <x v="0"/>
    <x v="0"/>
    <x v="2"/>
    <x v="2"/>
    <x v="0"/>
    <x v="0"/>
    <x v="3"/>
    <x v="0"/>
    <x v="3"/>
    <x v="0"/>
    <n v="236160"/>
    <x v="0"/>
    <x v="0"/>
    <s v=""/>
  </r>
  <r>
    <x v="0"/>
    <x v="0"/>
    <x v="0"/>
    <x v="0"/>
    <x v="2"/>
    <x v="2"/>
    <x v="0"/>
    <x v="0"/>
    <x v="3"/>
    <x v="0"/>
    <x v="3"/>
    <x v="3"/>
    <n v="29520"/>
    <x v="0"/>
    <x v="0"/>
    <s v=""/>
  </r>
  <r>
    <x v="0"/>
    <x v="0"/>
    <x v="0"/>
    <x v="0"/>
    <x v="2"/>
    <x v="2"/>
    <x v="0"/>
    <x v="0"/>
    <x v="3"/>
    <x v="0"/>
    <x v="3"/>
    <x v="1"/>
    <n v="14760"/>
    <x v="0"/>
    <x v="0"/>
    <s v=""/>
  </r>
  <r>
    <x v="0"/>
    <x v="0"/>
    <x v="0"/>
    <x v="0"/>
    <x v="2"/>
    <x v="2"/>
    <x v="0"/>
    <x v="0"/>
    <x v="4"/>
    <x v="0"/>
    <x v="4"/>
    <x v="0"/>
    <n v="61269"/>
    <x v="0"/>
    <x v="0"/>
    <s v=""/>
  </r>
  <r>
    <x v="0"/>
    <x v="0"/>
    <x v="0"/>
    <x v="0"/>
    <x v="2"/>
    <x v="2"/>
    <x v="0"/>
    <x v="0"/>
    <x v="4"/>
    <x v="0"/>
    <x v="4"/>
    <x v="4"/>
    <n v="1127"/>
    <x v="0"/>
    <x v="0"/>
    <s v=""/>
  </r>
  <r>
    <x v="0"/>
    <x v="0"/>
    <x v="0"/>
    <x v="0"/>
    <x v="2"/>
    <x v="2"/>
    <x v="0"/>
    <x v="0"/>
    <x v="4"/>
    <x v="0"/>
    <x v="4"/>
    <x v="3"/>
    <n v="3326"/>
    <x v="0"/>
    <x v="0"/>
    <s v=""/>
  </r>
  <r>
    <x v="0"/>
    <x v="0"/>
    <x v="0"/>
    <x v="0"/>
    <x v="2"/>
    <x v="2"/>
    <x v="0"/>
    <x v="0"/>
    <x v="4"/>
    <x v="0"/>
    <x v="4"/>
    <x v="2"/>
    <n v="3326"/>
    <x v="0"/>
    <x v="0"/>
    <s v=""/>
  </r>
  <r>
    <x v="0"/>
    <x v="0"/>
    <x v="0"/>
    <x v="0"/>
    <x v="2"/>
    <x v="2"/>
    <x v="0"/>
    <x v="0"/>
    <x v="4"/>
    <x v="0"/>
    <x v="4"/>
    <x v="5"/>
    <n v="6652"/>
    <x v="0"/>
    <x v="0"/>
    <s v=""/>
  </r>
  <r>
    <x v="0"/>
    <x v="0"/>
    <x v="0"/>
    <x v="0"/>
    <x v="2"/>
    <x v="2"/>
    <x v="0"/>
    <x v="0"/>
    <x v="5"/>
    <x v="0"/>
    <x v="5"/>
    <x v="4"/>
    <n v="267"/>
    <x v="0"/>
    <x v="0"/>
    <s v=""/>
  </r>
  <r>
    <x v="0"/>
    <x v="0"/>
    <x v="0"/>
    <x v="0"/>
    <x v="2"/>
    <x v="2"/>
    <x v="0"/>
    <x v="0"/>
    <x v="5"/>
    <x v="0"/>
    <x v="5"/>
    <x v="2"/>
    <n v="778"/>
    <x v="0"/>
    <x v="0"/>
    <s v=""/>
  </r>
  <r>
    <x v="0"/>
    <x v="0"/>
    <x v="0"/>
    <x v="0"/>
    <x v="2"/>
    <x v="2"/>
    <x v="0"/>
    <x v="0"/>
    <x v="5"/>
    <x v="0"/>
    <x v="5"/>
    <x v="3"/>
    <n v="778"/>
    <x v="0"/>
    <x v="0"/>
    <s v=""/>
  </r>
  <r>
    <x v="0"/>
    <x v="0"/>
    <x v="0"/>
    <x v="0"/>
    <x v="2"/>
    <x v="2"/>
    <x v="0"/>
    <x v="0"/>
    <x v="5"/>
    <x v="0"/>
    <x v="5"/>
    <x v="0"/>
    <n v="14329"/>
    <x v="0"/>
    <x v="0"/>
    <s v=""/>
  </r>
  <r>
    <x v="0"/>
    <x v="0"/>
    <x v="0"/>
    <x v="0"/>
    <x v="2"/>
    <x v="2"/>
    <x v="0"/>
    <x v="0"/>
    <x v="5"/>
    <x v="0"/>
    <x v="5"/>
    <x v="5"/>
    <n v="1556"/>
    <x v="0"/>
    <x v="0"/>
    <s v=""/>
  </r>
  <r>
    <x v="0"/>
    <x v="0"/>
    <x v="0"/>
    <x v="0"/>
    <x v="2"/>
    <x v="2"/>
    <x v="0"/>
    <x v="0"/>
    <x v="6"/>
    <x v="0"/>
    <x v="6"/>
    <x v="3"/>
    <n v="9656"/>
    <x v="0"/>
    <x v="0"/>
    <s v=""/>
  </r>
  <r>
    <x v="0"/>
    <x v="0"/>
    <x v="0"/>
    <x v="0"/>
    <x v="2"/>
    <x v="2"/>
    <x v="0"/>
    <x v="0"/>
    <x v="6"/>
    <x v="0"/>
    <x v="6"/>
    <x v="5"/>
    <n v="3269"/>
    <x v="0"/>
    <x v="0"/>
    <s v=""/>
  </r>
  <r>
    <x v="0"/>
    <x v="0"/>
    <x v="0"/>
    <x v="0"/>
    <x v="2"/>
    <x v="2"/>
    <x v="0"/>
    <x v="0"/>
    <x v="6"/>
    <x v="0"/>
    <x v="6"/>
    <x v="0"/>
    <n v="174570"/>
    <x v="0"/>
    <x v="0"/>
    <s v=""/>
  </r>
  <r>
    <x v="0"/>
    <x v="0"/>
    <x v="0"/>
    <x v="0"/>
    <x v="2"/>
    <x v="2"/>
    <x v="0"/>
    <x v="0"/>
    <x v="6"/>
    <x v="0"/>
    <x v="6"/>
    <x v="2"/>
    <n v="19312"/>
    <x v="0"/>
    <x v="0"/>
    <s v=""/>
  </r>
  <r>
    <x v="0"/>
    <x v="0"/>
    <x v="0"/>
    <x v="0"/>
    <x v="3"/>
    <x v="3"/>
    <x v="0"/>
    <x v="0"/>
    <x v="0"/>
    <x v="0"/>
    <x v="0"/>
    <x v="1"/>
    <n v="12179"/>
    <x v="0"/>
    <x v="0"/>
    <s v=""/>
  </r>
  <r>
    <x v="0"/>
    <x v="0"/>
    <x v="0"/>
    <x v="0"/>
    <x v="3"/>
    <x v="3"/>
    <x v="0"/>
    <x v="0"/>
    <x v="0"/>
    <x v="0"/>
    <x v="0"/>
    <x v="0"/>
    <n v="609086"/>
    <x v="0"/>
    <x v="0"/>
    <s v=""/>
  </r>
  <r>
    <x v="0"/>
    <x v="0"/>
    <x v="0"/>
    <x v="0"/>
    <x v="3"/>
    <x v="3"/>
    <x v="0"/>
    <x v="0"/>
    <x v="7"/>
    <x v="0"/>
    <x v="7"/>
    <x v="0"/>
    <n v="13500"/>
    <x v="0"/>
    <x v="0"/>
    <s v="Based on historical figures the FTE in Collections typically average 45 hours of overtime per year based on special projects that arise. Average salary is $25 per hour with 8 hourly FTE."/>
  </r>
  <r>
    <x v="0"/>
    <x v="0"/>
    <x v="0"/>
    <x v="0"/>
    <x v="3"/>
    <x v="3"/>
    <x v="0"/>
    <x v="0"/>
    <x v="1"/>
    <x v="0"/>
    <x v="1"/>
    <x v="0"/>
    <n v="9000"/>
    <x v="0"/>
    <x v="0"/>
    <s v=""/>
  </r>
  <r>
    <x v="0"/>
    <x v="0"/>
    <x v="0"/>
    <x v="0"/>
    <x v="3"/>
    <x v="3"/>
    <x v="0"/>
    <x v="0"/>
    <x v="2"/>
    <x v="0"/>
    <x v="2"/>
    <x v="1"/>
    <n v="-49970"/>
    <x v="0"/>
    <x v="0"/>
    <s v=""/>
  </r>
  <r>
    <x v="0"/>
    <x v="0"/>
    <x v="0"/>
    <x v="0"/>
    <x v="3"/>
    <x v="3"/>
    <x v="0"/>
    <x v="0"/>
    <x v="9"/>
    <x v="0"/>
    <x v="9"/>
    <x v="0"/>
    <n v="1800"/>
    <x v="0"/>
    <x v="0"/>
    <s v=""/>
  </r>
  <r>
    <x v="0"/>
    <x v="0"/>
    <x v="0"/>
    <x v="0"/>
    <x v="3"/>
    <x v="3"/>
    <x v="0"/>
    <x v="0"/>
    <x v="10"/>
    <x v="0"/>
    <x v="10"/>
    <x v="0"/>
    <n v="1440"/>
    <x v="0"/>
    <x v="0"/>
    <s v=""/>
  </r>
  <r>
    <x v="0"/>
    <x v="0"/>
    <x v="0"/>
    <x v="0"/>
    <x v="3"/>
    <x v="3"/>
    <x v="0"/>
    <x v="0"/>
    <x v="3"/>
    <x v="0"/>
    <x v="3"/>
    <x v="0"/>
    <n v="147600"/>
    <x v="0"/>
    <x v="0"/>
    <s v=""/>
  </r>
  <r>
    <x v="0"/>
    <x v="0"/>
    <x v="0"/>
    <x v="0"/>
    <x v="3"/>
    <x v="3"/>
    <x v="0"/>
    <x v="0"/>
    <x v="4"/>
    <x v="0"/>
    <x v="4"/>
    <x v="2"/>
    <n v="757"/>
    <x v="0"/>
    <x v="0"/>
    <s v=""/>
  </r>
  <r>
    <x v="0"/>
    <x v="0"/>
    <x v="0"/>
    <x v="0"/>
    <x v="3"/>
    <x v="3"/>
    <x v="0"/>
    <x v="0"/>
    <x v="4"/>
    <x v="0"/>
    <x v="4"/>
    <x v="0"/>
    <n v="38524"/>
    <x v="0"/>
    <x v="0"/>
    <s v=""/>
  </r>
  <r>
    <x v="0"/>
    <x v="0"/>
    <x v="0"/>
    <x v="0"/>
    <x v="3"/>
    <x v="3"/>
    <x v="0"/>
    <x v="0"/>
    <x v="5"/>
    <x v="0"/>
    <x v="5"/>
    <x v="2"/>
    <n v="176"/>
    <x v="0"/>
    <x v="0"/>
    <s v=""/>
  </r>
  <r>
    <x v="0"/>
    <x v="0"/>
    <x v="0"/>
    <x v="0"/>
    <x v="3"/>
    <x v="3"/>
    <x v="0"/>
    <x v="0"/>
    <x v="5"/>
    <x v="0"/>
    <x v="5"/>
    <x v="0"/>
    <n v="9008"/>
    <x v="0"/>
    <x v="0"/>
    <s v=""/>
  </r>
  <r>
    <x v="0"/>
    <x v="0"/>
    <x v="0"/>
    <x v="0"/>
    <x v="3"/>
    <x v="3"/>
    <x v="0"/>
    <x v="0"/>
    <x v="6"/>
    <x v="0"/>
    <x v="6"/>
    <x v="1"/>
    <n v="2193"/>
    <x v="0"/>
    <x v="0"/>
    <s v=""/>
  </r>
  <r>
    <x v="0"/>
    <x v="0"/>
    <x v="0"/>
    <x v="0"/>
    <x v="3"/>
    <x v="3"/>
    <x v="0"/>
    <x v="0"/>
    <x v="6"/>
    <x v="0"/>
    <x v="6"/>
    <x v="0"/>
    <n v="109637"/>
    <x v="0"/>
    <x v="0"/>
    <s v=""/>
  </r>
  <r>
    <x v="0"/>
    <x v="0"/>
    <x v="0"/>
    <x v="0"/>
    <x v="4"/>
    <x v="4"/>
    <x v="0"/>
    <x v="0"/>
    <x v="0"/>
    <x v="0"/>
    <x v="0"/>
    <x v="0"/>
    <n v="600434"/>
    <x v="0"/>
    <x v="0"/>
    <s v=""/>
  </r>
  <r>
    <x v="0"/>
    <x v="0"/>
    <x v="0"/>
    <x v="0"/>
    <x v="4"/>
    <x v="4"/>
    <x v="0"/>
    <x v="0"/>
    <x v="0"/>
    <x v="0"/>
    <x v="0"/>
    <x v="1"/>
    <n v="12010"/>
    <x v="0"/>
    <x v="0"/>
    <s v=""/>
  </r>
  <r>
    <x v="0"/>
    <x v="0"/>
    <x v="0"/>
    <x v="0"/>
    <x v="4"/>
    <x v="4"/>
    <x v="0"/>
    <x v="0"/>
    <x v="1"/>
    <x v="0"/>
    <x v="1"/>
    <x v="0"/>
    <n v="9000"/>
    <x v="0"/>
    <x v="0"/>
    <s v=""/>
  </r>
  <r>
    <x v="0"/>
    <x v="0"/>
    <x v="0"/>
    <x v="0"/>
    <x v="4"/>
    <x v="4"/>
    <x v="0"/>
    <x v="0"/>
    <x v="2"/>
    <x v="0"/>
    <x v="2"/>
    <x v="0"/>
    <n v="-49039"/>
    <x v="0"/>
    <x v="0"/>
    <s v=""/>
  </r>
  <r>
    <x v="0"/>
    <x v="0"/>
    <x v="0"/>
    <x v="0"/>
    <x v="4"/>
    <x v="4"/>
    <x v="0"/>
    <x v="0"/>
    <x v="10"/>
    <x v="0"/>
    <x v="10"/>
    <x v="0"/>
    <n v="720"/>
    <x v="0"/>
    <x v="0"/>
    <s v=""/>
  </r>
  <r>
    <x v="0"/>
    <x v="0"/>
    <x v="0"/>
    <x v="0"/>
    <x v="4"/>
    <x v="4"/>
    <x v="0"/>
    <x v="0"/>
    <x v="3"/>
    <x v="0"/>
    <x v="3"/>
    <x v="0"/>
    <n v="118080"/>
    <x v="0"/>
    <x v="0"/>
    <s v=""/>
  </r>
  <r>
    <x v="0"/>
    <x v="0"/>
    <x v="0"/>
    <x v="0"/>
    <x v="4"/>
    <x v="4"/>
    <x v="0"/>
    <x v="0"/>
    <x v="4"/>
    <x v="0"/>
    <x v="4"/>
    <x v="0"/>
    <n v="37828"/>
    <x v="0"/>
    <x v="0"/>
    <s v=""/>
  </r>
  <r>
    <x v="0"/>
    <x v="0"/>
    <x v="0"/>
    <x v="0"/>
    <x v="4"/>
    <x v="4"/>
    <x v="0"/>
    <x v="0"/>
    <x v="4"/>
    <x v="0"/>
    <x v="4"/>
    <x v="1"/>
    <n v="746"/>
    <x v="0"/>
    <x v="0"/>
    <s v=""/>
  </r>
  <r>
    <x v="0"/>
    <x v="0"/>
    <x v="0"/>
    <x v="0"/>
    <x v="4"/>
    <x v="4"/>
    <x v="0"/>
    <x v="0"/>
    <x v="5"/>
    <x v="0"/>
    <x v="5"/>
    <x v="0"/>
    <n v="8846"/>
    <x v="0"/>
    <x v="0"/>
    <s v=""/>
  </r>
  <r>
    <x v="0"/>
    <x v="0"/>
    <x v="0"/>
    <x v="0"/>
    <x v="4"/>
    <x v="4"/>
    <x v="0"/>
    <x v="0"/>
    <x v="5"/>
    <x v="0"/>
    <x v="5"/>
    <x v="1"/>
    <n v="175"/>
    <x v="0"/>
    <x v="0"/>
    <s v=""/>
  </r>
  <r>
    <x v="0"/>
    <x v="0"/>
    <x v="0"/>
    <x v="0"/>
    <x v="4"/>
    <x v="4"/>
    <x v="0"/>
    <x v="0"/>
    <x v="6"/>
    <x v="0"/>
    <x v="6"/>
    <x v="1"/>
    <n v="2160"/>
    <x v="0"/>
    <x v="0"/>
    <s v=""/>
  </r>
  <r>
    <x v="0"/>
    <x v="0"/>
    <x v="0"/>
    <x v="0"/>
    <x v="4"/>
    <x v="4"/>
    <x v="0"/>
    <x v="0"/>
    <x v="6"/>
    <x v="0"/>
    <x v="6"/>
    <x v="0"/>
    <n v="108079"/>
    <x v="0"/>
    <x v="0"/>
    <s v=""/>
  </r>
  <r>
    <x v="0"/>
    <x v="0"/>
    <x v="0"/>
    <x v="0"/>
    <x v="5"/>
    <x v="5"/>
    <x v="0"/>
    <x v="0"/>
    <x v="0"/>
    <x v="0"/>
    <x v="0"/>
    <x v="0"/>
    <n v="1396052"/>
    <x v="0"/>
    <x v="0"/>
    <s v=""/>
  </r>
  <r>
    <x v="0"/>
    <x v="0"/>
    <x v="0"/>
    <x v="0"/>
    <x v="5"/>
    <x v="5"/>
    <x v="0"/>
    <x v="0"/>
    <x v="0"/>
    <x v="0"/>
    <x v="0"/>
    <x v="1"/>
    <n v="27919"/>
    <x v="0"/>
    <x v="0"/>
    <s v=""/>
  </r>
  <r>
    <x v="0"/>
    <x v="0"/>
    <x v="0"/>
    <x v="0"/>
    <x v="5"/>
    <x v="5"/>
    <x v="0"/>
    <x v="0"/>
    <x v="7"/>
    <x v="0"/>
    <x v="7"/>
    <x v="0"/>
    <n v="110880"/>
    <x v="0"/>
    <x v="0"/>
    <s v="Ten (10) hours of overtime per week, for fifteen (15) weeks = 150 hours @ $36/hrly = $5400 per employee x 14  FTE's &amp; 7 Contractors  (21) employee's = $113,400_x000a__x000a__x000a__x000a_Overtime allocated during summer rush and holiday season, un-forecasted work due to system e"/>
  </r>
  <r>
    <x v="0"/>
    <x v="0"/>
    <x v="0"/>
    <x v="0"/>
    <x v="5"/>
    <x v="5"/>
    <x v="0"/>
    <x v="0"/>
    <x v="1"/>
    <x v="0"/>
    <x v="1"/>
    <x v="0"/>
    <n v="23832"/>
    <x v="0"/>
    <x v="0"/>
    <s v=""/>
  </r>
  <r>
    <x v="0"/>
    <x v="0"/>
    <x v="0"/>
    <x v="0"/>
    <x v="5"/>
    <x v="5"/>
    <x v="0"/>
    <x v="0"/>
    <x v="2"/>
    <x v="0"/>
    <x v="2"/>
    <x v="1"/>
    <n v="-114019"/>
    <x v="0"/>
    <x v="0"/>
    <s v=""/>
  </r>
  <r>
    <x v="0"/>
    <x v="0"/>
    <x v="0"/>
    <x v="0"/>
    <x v="5"/>
    <x v="5"/>
    <x v="0"/>
    <x v="0"/>
    <x v="10"/>
    <x v="0"/>
    <x v="10"/>
    <x v="0"/>
    <n v="420"/>
    <x v="0"/>
    <x v="0"/>
    <s v=""/>
  </r>
  <r>
    <x v="0"/>
    <x v="0"/>
    <x v="0"/>
    <x v="0"/>
    <x v="5"/>
    <x v="5"/>
    <x v="0"/>
    <x v="0"/>
    <x v="3"/>
    <x v="0"/>
    <x v="3"/>
    <x v="0"/>
    <n v="354240"/>
    <x v="0"/>
    <x v="0"/>
    <s v=""/>
  </r>
  <r>
    <x v="0"/>
    <x v="0"/>
    <x v="0"/>
    <x v="0"/>
    <x v="5"/>
    <x v="5"/>
    <x v="0"/>
    <x v="0"/>
    <x v="4"/>
    <x v="0"/>
    <x v="4"/>
    <x v="0"/>
    <n v="88058"/>
    <x v="0"/>
    <x v="0"/>
    <s v=""/>
  </r>
  <r>
    <x v="0"/>
    <x v="0"/>
    <x v="0"/>
    <x v="0"/>
    <x v="5"/>
    <x v="5"/>
    <x v="0"/>
    <x v="0"/>
    <x v="4"/>
    <x v="0"/>
    <x v="4"/>
    <x v="2"/>
    <n v="1735"/>
    <x v="0"/>
    <x v="0"/>
    <s v=""/>
  </r>
  <r>
    <x v="0"/>
    <x v="0"/>
    <x v="0"/>
    <x v="0"/>
    <x v="5"/>
    <x v="5"/>
    <x v="0"/>
    <x v="0"/>
    <x v="5"/>
    <x v="0"/>
    <x v="5"/>
    <x v="2"/>
    <n v="404"/>
    <x v="0"/>
    <x v="0"/>
    <s v=""/>
  </r>
  <r>
    <x v="0"/>
    <x v="0"/>
    <x v="0"/>
    <x v="0"/>
    <x v="5"/>
    <x v="5"/>
    <x v="0"/>
    <x v="0"/>
    <x v="5"/>
    <x v="0"/>
    <x v="5"/>
    <x v="0"/>
    <n v="20595"/>
    <x v="0"/>
    <x v="0"/>
    <s v=""/>
  </r>
  <r>
    <x v="0"/>
    <x v="0"/>
    <x v="0"/>
    <x v="0"/>
    <x v="5"/>
    <x v="5"/>
    <x v="0"/>
    <x v="0"/>
    <x v="6"/>
    <x v="0"/>
    <x v="6"/>
    <x v="1"/>
    <n v="5025"/>
    <x v="0"/>
    <x v="0"/>
    <s v=""/>
  </r>
  <r>
    <x v="0"/>
    <x v="0"/>
    <x v="0"/>
    <x v="0"/>
    <x v="5"/>
    <x v="5"/>
    <x v="0"/>
    <x v="0"/>
    <x v="6"/>
    <x v="0"/>
    <x v="6"/>
    <x v="0"/>
    <n v="251293"/>
    <x v="0"/>
    <x v="0"/>
    <s v=""/>
  </r>
  <r>
    <x v="0"/>
    <x v="0"/>
    <x v="0"/>
    <x v="0"/>
    <x v="6"/>
    <x v="6"/>
    <x v="0"/>
    <x v="0"/>
    <x v="0"/>
    <x v="0"/>
    <x v="0"/>
    <x v="0"/>
    <n v="408720"/>
    <x v="0"/>
    <x v="0"/>
    <s v=""/>
  </r>
  <r>
    <x v="0"/>
    <x v="0"/>
    <x v="0"/>
    <x v="0"/>
    <x v="6"/>
    <x v="6"/>
    <x v="0"/>
    <x v="0"/>
    <x v="0"/>
    <x v="0"/>
    <x v="0"/>
    <x v="1"/>
    <n v="5920"/>
    <x v="0"/>
    <x v="0"/>
    <s v=""/>
  </r>
  <r>
    <x v="0"/>
    <x v="0"/>
    <x v="0"/>
    <x v="0"/>
    <x v="6"/>
    <x v="6"/>
    <x v="0"/>
    <x v="0"/>
    <x v="7"/>
    <x v="0"/>
    <x v="7"/>
    <x v="0"/>
    <n v="9600"/>
    <x v="0"/>
    <x v="0"/>
    <s v="current w/ a 20% reduction"/>
  </r>
  <r>
    <x v="0"/>
    <x v="0"/>
    <x v="0"/>
    <x v="0"/>
    <x v="6"/>
    <x v="6"/>
    <x v="0"/>
    <x v="0"/>
    <x v="1"/>
    <x v="0"/>
    <x v="1"/>
    <x v="0"/>
    <n v="5378"/>
    <x v="0"/>
    <x v="0"/>
    <s v=""/>
  </r>
  <r>
    <x v="0"/>
    <x v="0"/>
    <x v="0"/>
    <x v="0"/>
    <x v="6"/>
    <x v="6"/>
    <x v="0"/>
    <x v="0"/>
    <x v="2"/>
    <x v="0"/>
    <x v="2"/>
    <x v="1"/>
    <n v="-31002"/>
    <x v="0"/>
    <x v="0"/>
    <s v=""/>
  </r>
  <r>
    <x v="0"/>
    <x v="0"/>
    <x v="0"/>
    <x v="0"/>
    <x v="6"/>
    <x v="6"/>
    <x v="0"/>
    <x v="0"/>
    <x v="9"/>
    <x v="0"/>
    <x v="9"/>
    <x v="0"/>
    <n v="5400"/>
    <x v="0"/>
    <x v="0"/>
    <s v=""/>
  </r>
  <r>
    <x v="0"/>
    <x v="0"/>
    <x v="0"/>
    <x v="0"/>
    <x v="6"/>
    <x v="6"/>
    <x v="0"/>
    <x v="0"/>
    <x v="10"/>
    <x v="0"/>
    <x v="10"/>
    <x v="0"/>
    <n v="420"/>
    <x v="0"/>
    <x v="0"/>
    <s v=""/>
  </r>
  <r>
    <x v="0"/>
    <x v="0"/>
    <x v="0"/>
    <x v="0"/>
    <x v="6"/>
    <x v="6"/>
    <x v="0"/>
    <x v="0"/>
    <x v="3"/>
    <x v="0"/>
    <x v="3"/>
    <x v="0"/>
    <n v="103320"/>
    <x v="0"/>
    <x v="0"/>
    <s v=""/>
  </r>
  <r>
    <x v="0"/>
    <x v="0"/>
    <x v="0"/>
    <x v="0"/>
    <x v="6"/>
    <x v="6"/>
    <x v="0"/>
    <x v="0"/>
    <x v="4"/>
    <x v="0"/>
    <x v="4"/>
    <x v="0"/>
    <n v="26035"/>
    <x v="0"/>
    <x v="0"/>
    <s v=""/>
  </r>
  <r>
    <x v="0"/>
    <x v="0"/>
    <x v="0"/>
    <x v="0"/>
    <x v="6"/>
    <x v="6"/>
    <x v="0"/>
    <x v="0"/>
    <x v="4"/>
    <x v="0"/>
    <x v="4"/>
    <x v="1"/>
    <n v="367"/>
    <x v="0"/>
    <x v="0"/>
    <s v=""/>
  </r>
  <r>
    <x v="0"/>
    <x v="0"/>
    <x v="0"/>
    <x v="0"/>
    <x v="6"/>
    <x v="6"/>
    <x v="0"/>
    <x v="0"/>
    <x v="5"/>
    <x v="0"/>
    <x v="5"/>
    <x v="0"/>
    <n v="6089"/>
    <x v="0"/>
    <x v="0"/>
    <s v=""/>
  </r>
  <r>
    <x v="0"/>
    <x v="0"/>
    <x v="0"/>
    <x v="0"/>
    <x v="6"/>
    <x v="6"/>
    <x v="0"/>
    <x v="0"/>
    <x v="5"/>
    <x v="0"/>
    <x v="5"/>
    <x v="1"/>
    <n v="87"/>
    <x v="0"/>
    <x v="0"/>
    <s v=""/>
  </r>
  <r>
    <x v="0"/>
    <x v="0"/>
    <x v="0"/>
    <x v="0"/>
    <x v="6"/>
    <x v="6"/>
    <x v="0"/>
    <x v="0"/>
    <x v="6"/>
    <x v="0"/>
    <x v="6"/>
    <x v="0"/>
    <n v="73571"/>
    <x v="0"/>
    <x v="0"/>
    <s v=""/>
  </r>
  <r>
    <x v="0"/>
    <x v="0"/>
    <x v="0"/>
    <x v="0"/>
    <x v="6"/>
    <x v="6"/>
    <x v="0"/>
    <x v="0"/>
    <x v="6"/>
    <x v="0"/>
    <x v="6"/>
    <x v="1"/>
    <n v="1065"/>
    <x v="0"/>
    <x v="0"/>
    <s v=""/>
  </r>
  <r>
    <x v="0"/>
    <x v="0"/>
    <x v="0"/>
    <x v="0"/>
    <x v="7"/>
    <x v="7"/>
    <x v="0"/>
    <x v="0"/>
    <x v="0"/>
    <x v="0"/>
    <x v="0"/>
    <x v="0"/>
    <n v="442707"/>
    <x v="0"/>
    <x v="0"/>
    <s v=""/>
  </r>
  <r>
    <x v="0"/>
    <x v="0"/>
    <x v="0"/>
    <x v="0"/>
    <x v="7"/>
    <x v="7"/>
    <x v="0"/>
    <x v="0"/>
    <x v="0"/>
    <x v="0"/>
    <x v="0"/>
    <x v="1"/>
    <n v="7858"/>
    <x v="0"/>
    <x v="0"/>
    <s v=""/>
  </r>
  <r>
    <x v="0"/>
    <x v="0"/>
    <x v="0"/>
    <x v="0"/>
    <x v="7"/>
    <x v="7"/>
    <x v="0"/>
    <x v="0"/>
    <x v="7"/>
    <x v="0"/>
    <x v="7"/>
    <x v="0"/>
    <n v="12000"/>
    <x v="0"/>
    <x v="0"/>
    <s v="Current w/ 20% reduction"/>
  </r>
  <r>
    <x v="0"/>
    <x v="0"/>
    <x v="0"/>
    <x v="0"/>
    <x v="7"/>
    <x v="7"/>
    <x v="0"/>
    <x v="0"/>
    <x v="1"/>
    <x v="0"/>
    <x v="1"/>
    <x v="0"/>
    <n v="4000"/>
    <x v="0"/>
    <x v="0"/>
    <s v=""/>
  </r>
  <r>
    <x v="0"/>
    <x v="0"/>
    <x v="0"/>
    <x v="0"/>
    <x v="7"/>
    <x v="7"/>
    <x v="0"/>
    <x v="0"/>
    <x v="2"/>
    <x v="0"/>
    <x v="2"/>
    <x v="1"/>
    <n v="-36031"/>
    <x v="0"/>
    <x v="0"/>
    <s v=""/>
  </r>
  <r>
    <x v="0"/>
    <x v="0"/>
    <x v="0"/>
    <x v="0"/>
    <x v="7"/>
    <x v="7"/>
    <x v="0"/>
    <x v="0"/>
    <x v="9"/>
    <x v="0"/>
    <x v="9"/>
    <x v="0"/>
    <n v="1800"/>
    <x v="0"/>
    <x v="0"/>
    <s v=""/>
  </r>
  <r>
    <x v="0"/>
    <x v="0"/>
    <x v="0"/>
    <x v="0"/>
    <x v="7"/>
    <x v="7"/>
    <x v="0"/>
    <x v="0"/>
    <x v="10"/>
    <x v="0"/>
    <x v="10"/>
    <x v="0"/>
    <n v="1440"/>
    <x v="0"/>
    <x v="0"/>
    <s v=""/>
  </r>
  <r>
    <x v="0"/>
    <x v="0"/>
    <x v="0"/>
    <x v="0"/>
    <x v="7"/>
    <x v="7"/>
    <x v="0"/>
    <x v="0"/>
    <x v="3"/>
    <x v="0"/>
    <x v="3"/>
    <x v="0"/>
    <n v="103320"/>
    <x v="0"/>
    <x v="0"/>
    <s v=""/>
  </r>
  <r>
    <x v="0"/>
    <x v="0"/>
    <x v="0"/>
    <x v="0"/>
    <x v="7"/>
    <x v="7"/>
    <x v="0"/>
    <x v="0"/>
    <x v="4"/>
    <x v="0"/>
    <x v="4"/>
    <x v="0"/>
    <n v="27897"/>
    <x v="0"/>
    <x v="0"/>
    <s v=""/>
  </r>
  <r>
    <x v="0"/>
    <x v="0"/>
    <x v="0"/>
    <x v="0"/>
    <x v="7"/>
    <x v="7"/>
    <x v="0"/>
    <x v="0"/>
    <x v="4"/>
    <x v="0"/>
    <x v="4"/>
    <x v="1"/>
    <n v="487"/>
    <x v="0"/>
    <x v="0"/>
    <s v=""/>
  </r>
  <r>
    <x v="0"/>
    <x v="0"/>
    <x v="0"/>
    <x v="0"/>
    <x v="7"/>
    <x v="7"/>
    <x v="0"/>
    <x v="0"/>
    <x v="5"/>
    <x v="0"/>
    <x v="5"/>
    <x v="0"/>
    <n v="6524"/>
    <x v="0"/>
    <x v="0"/>
    <s v=""/>
  </r>
  <r>
    <x v="0"/>
    <x v="0"/>
    <x v="0"/>
    <x v="0"/>
    <x v="7"/>
    <x v="7"/>
    <x v="0"/>
    <x v="0"/>
    <x v="5"/>
    <x v="0"/>
    <x v="5"/>
    <x v="1"/>
    <n v="113"/>
    <x v="0"/>
    <x v="0"/>
    <s v=""/>
  </r>
  <r>
    <x v="0"/>
    <x v="0"/>
    <x v="0"/>
    <x v="0"/>
    <x v="7"/>
    <x v="7"/>
    <x v="0"/>
    <x v="0"/>
    <x v="6"/>
    <x v="0"/>
    <x v="6"/>
    <x v="1"/>
    <n v="1414"/>
    <x v="0"/>
    <x v="0"/>
    <s v=""/>
  </r>
  <r>
    <x v="0"/>
    <x v="0"/>
    <x v="0"/>
    <x v="0"/>
    <x v="7"/>
    <x v="7"/>
    <x v="0"/>
    <x v="0"/>
    <x v="6"/>
    <x v="0"/>
    <x v="6"/>
    <x v="0"/>
    <n v="79689"/>
    <x v="0"/>
    <x v="0"/>
    <s v=""/>
  </r>
  <r>
    <x v="0"/>
    <x v="1"/>
    <x v="0"/>
    <x v="0"/>
    <x v="8"/>
    <x v="8"/>
    <x v="0"/>
    <x v="0"/>
    <x v="0"/>
    <x v="0"/>
    <x v="0"/>
    <x v="1"/>
    <n v="6152"/>
    <x v="1"/>
    <x v="0"/>
    <s v=""/>
  </r>
  <r>
    <x v="0"/>
    <x v="1"/>
    <x v="0"/>
    <x v="0"/>
    <x v="8"/>
    <x v="8"/>
    <x v="0"/>
    <x v="0"/>
    <x v="0"/>
    <x v="0"/>
    <x v="0"/>
    <x v="0"/>
    <n v="307611"/>
    <x v="1"/>
    <x v="0"/>
    <s v=""/>
  </r>
  <r>
    <x v="0"/>
    <x v="1"/>
    <x v="0"/>
    <x v="0"/>
    <x v="8"/>
    <x v="8"/>
    <x v="0"/>
    <x v="0"/>
    <x v="1"/>
    <x v="0"/>
    <x v="1"/>
    <x v="0"/>
    <n v="1000"/>
    <x v="1"/>
    <x v="0"/>
    <s v=""/>
  </r>
  <r>
    <x v="0"/>
    <x v="1"/>
    <x v="0"/>
    <x v="0"/>
    <x v="8"/>
    <x v="8"/>
    <x v="0"/>
    <x v="0"/>
    <x v="2"/>
    <x v="0"/>
    <x v="2"/>
    <x v="1"/>
    <n v="-25123"/>
    <x v="1"/>
    <x v="0"/>
    <s v=""/>
  </r>
  <r>
    <x v="0"/>
    <x v="1"/>
    <x v="0"/>
    <x v="0"/>
    <x v="8"/>
    <x v="8"/>
    <x v="0"/>
    <x v="0"/>
    <x v="10"/>
    <x v="0"/>
    <x v="10"/>
    <x v="0"/>
    <n v="1260"/>
    <x v="1"/>
    <x v="0"/>
    <s v=""/>
  </r>
  <r>
    <x v="0"/>
    <x v="1"/>
    <x v="0"/>
    <x v="0"/>
    <x v="8"/>
    <x v="8"/>
    <x v="0"/>
    <x v="0"/>
    <x v="3"/>
    <x v="0"/>
    <x v="3"/>
    <x v="0"/>
    <n v="29520"/>
    <x v="1"/>
    <x v="0"/>
    <s v=""/>
  </r>
  <r>
    <x v="0"/>
    <x v="1"/>
    <x v="0"/>
    <x v="0"/>
    <x v="8"/>
    <x v="8"/>
    <x v="0"/>
    <x v="0"/>
    <x v="4"/>
    <x v="0"/>
    <x v="4"/>
    <x v="0"/>
    <n v="13461"/>
    <x v="1"/>
    <x v="0"/>
    <s v=""/>
  </r>
  <r>
    <x v="0"/>
    <x v="1"/>
    <x v="0"/>
    <x v="0"/>
    <x v="8"/>
    <x v="8"/>
    <x v="0"/>
    <x v="0"/>
    <x v="4"/>
    <x v="0"/>
    <x v="4"/>
    <x v="1"/>
    <n v="381"/>
    <x v="1"/>
    <x v="0"/>
    <s v=""/>
  </r>
  <r>
    <x v="0"/>
    <x v="1"/>
    <x v="0"/>
    <x v="0"/>
    <x v="8"/>
    <x v="8"/>
    <x v="0"/>
    <x v="0"/>
    <x v="5"/>
    <x v="0"/>
    <x v="5"/>
    <x v="0"/>
    <n v="4493"/>
    <x v="1"/>
    <x v="0"/>
    <s v=""/>
  </r>
  <r>
    <x v="0"/>
    <x v="1"/>
    <x v="0"/>
    <x v="0"/>
    <x v="8"/>
    <x v="8"/>
    <x v="0"/>
    <x v="0"/>
    <x v="5"/>
    <x v="0"/>
    <x v="5"/>
    <x v="1"/>
    <n v="89"/>
    <x v="1"/>
    <x v="0"/>
    <s v=""/>
  </r>
  <r>
    <x v="0"/>
    <x v="1"/>
    <x v="0"/>
    <x v="0"/>
    <x v="8"/>
    <x v="8"/>
    <x v="0"/>
    <x v="0"/>
    <x v="6"/>
    <x v="0"/>
    <x v="6"/>
    <x v="0"/>
    <n v="55370"/>
    <x v="1"/>
    <x v="0"/>
    <s v=""/>
  </r>
  <r>
    <x v="0"/>
    <x v="1"/>
    <x v="0"/>
    <x v="0"/>
    <x v="8"/>
    <x v="8"/>
    <x v="0"/>
    <x v="0"/>
    <x v="6"/>
    <x v="0"/>
    <x v="6"/>
    <x v="1"/>
    <n v="1108"/>
    <x v="1"/>
    <x v="0"/>
    <s v=""/>
  </r>
  <r>
    <x v="0"/>
    <x v="2"/>
    <x v="0"/>
    <x v="0"/>
    <x v="9"/>
    <x v="9"/>
    <x v="0"/>
    <x v="0"/>
    <x v="0"/>
    <x v="0"/>
    <x v="0"/>
    <x v="0"/>
    <n v="864198"/>
    <x v="2"/>
    <x v="0"/>
    <s v=""/>
  </r>
  <r>
    <x v="0"/>
    <x v="2"/>
    <x v="0"/>
    <x v="0"/>
    <x v="9"/>
    <x v="9"/>
    <x v="0"/>
    <x v="0"/>
    <x v="0"/>
    <x v="0"/>
    <x v="0"/>
    <x v="1"/>
    <n v="15107"/>
    <x v="2"/>
    <x v="0"/>
    <s v=""/>
  </r>
  <r>
    <x v="0"/>
    <x v="2"/>
    <x v="0"/>
    <x v="0"/>
    <x v="9"/>
    <x v="9"/>
    <x v="0"/>
    <x v="0"/>
    <x v="11"/>
    <x v="0"/>
    <x v="11"/>
    <x v="0"/>
    <n v="90"/>
    <x v="2"/>
    <x v="0"/>
    <s v="Austin 3-1-1 has asked that we teach the first week of new hire from 12 to 9 pm. Shift differential is paid from 5 to 9 during the first 5 days of training."/>
  </r>
  <r>
    <x v="0"/>
    <x v="2"/>
    <x v="0"/>
    <x v="0"/>
    <x v="9"/>
    <x v="9"/>
    <x v="0"/>
    <x v="0"/>
    <x v="7"/>
    <x v="0"/>
    <x v="7"/>
    <x v="0"/>
    <n v="20000"/>
    <x v="2"/>
    <x v="0"/>
    <s v="2018 increase is based on the continued increase in training needs within AE Customer Care business needs including Austin 311 training initiatives and the potential business development services plus city council driven initiatives that require a quick a"/>
  </r>
  <r>
    <x v="0"/>
    <x v="2"/>
    <x v="0"/>
    <x v="0"/>
    <x v="9"/>
    <x v="9"/>
    <x v="0"/>
    <x v="0"/>
    <x v="1"/>
    <x v="0"/>
    <x v="1"/>
    <x v="0"/>
    <n v="8500"/>
    <x v="2"/>
    <x v="0"/>
    <s v=""/>
  </r>
  <r>
    <x v="0"/>
    <x v="2"/>
    <x v="0"/>
    <x v="0"/>
    <x v="9"/>
    <x v="9"/>
    <x v="0"/>
    <x v="0"/>
    <x v="2"/>
    <x v="0"/>
    <x v="2"/>
    <x v="1"/>
    <n v="-69567"/>
    <x v="2"/>
    <x v="0"/>
    <s v=""/>
  </r>
  <r>
    <x v="0"/>
    <x v="2"/>
    <x v="0"/>
    <x v="0"/>
    <x v="9"/>
    <x v="9"/>
    <x v="0"/>
    <x v="0"/>
    <x v="9"/>
    <x v="0"/>
    <x v="9"/>
    <x v="0"/>
    <n v="3600"/>
    <x v="2"/>
    <x v="0"/>
    <s v=""/>
  </r>
  <r>
    <x v="0"/>
    <x v="2"/>
    <x v="0"/>
    <x v="0"/>
    <x v="9"/>
    <x v="9"/>
    <x v="0"/>
    <x v="0"/>
    <x v="10"/>
    <x v="0"/>
    <x v="10"/>
    <x v="0"/>
    <n v="1440"/>
    <x v="2"/>
    <x v="0"/>
    <s v=""/>
  </r>
  <r>
    <x v="0"/>
    <x v="2"/>
    <x v="0"/>
    <x v="0"/>
    <x v="9"/>
    <x v="9"/>
    <x v="0"/>
    <x v="0"/>
    <x v="3"/>
    <x v="0"/>
    <x v="3"/>
    <x v="0"/>
    <n v="191880"/>
    <x v="2"/>
    <x v="0"/>
    <s v=""/>
  </r>
  <r>
    <x v="0"/>
    <x v="2"/>
    <x v="0"/>
    <x v="0"/>
    <x v="9"/>
    <x v="9"/>
    <x v="0"/>
    <x v="0"/>
    <x v="4"/>
    <x v="0"/>
    <x v="4"/>
    <x v="1"/>
    <n v="937"/>
    <x v="2"/>
    <x v="0"/>
    <s v=""/>
  </r>
  <r>
    <x v="0"/>
    <x v="2"/>
    <x v="0"/>
    <x v="0"/>
    <x v="9"/>
    <x v="9"/>
    <x v="0"/>
    <x v="0"/>
    <x v="4"/>
    <x v="0"/>
    <x v="4"/>
    <x v="0"/>
    <n v="54420"/>
    <x v="2"/>
    <x v="0"/>
    <s v=""/>
  </r>
  <r>
    <x v="0"/>
    <x v="2"/>
    <x v="0"/>
    <x v="0"/>
    <x v="9"/>
    <x v="9"/>
    <x v="0"/>
    <x v="0"/>
    <x v="5"/>
    <x v="0"/>
    <x v="5"/>
    <x v="0"/>
    <n v="12727"/>
    <x v="2"/>
    <x v="0"/>
    <s v=""/>
  </r>
  <r>
    <x v="0"/>
    <x v="2"/>
    <x v="0"/>
    <x v="0"/>
    <x v="9"/>
    <x v="9"/>
    <x v="0"/>
    <x v="0"/>
    <x v="5"/>
    <x v="0"/>
    <x v="5"/>
    <x v="1"/>
    <n v="221"/>
    <x v="2"/>
    <x v="0"/>
    <s v=""/>
  </r>
  <r>
    <x v="0"/>
    <x v="2"/>
    <x v="0"/>
    <x v="0"/>
    <x v="9"/>
    <x v="9"/>
    <x v="0"/>
    <x v="0"/>
    <x v="6"/>
    <x v="0"/>
    <x v="6"/>
    <x v="1"/>
    <n v="2720"/>
    <x v="2"/>
    <x v="0"/>
    <s v=""/>
  </r>
  <r>
    <x v="0"/>
    <x v="2"/>
    <x v="0"/>
    <x v="0"/>
    <x v="9"/>
    <x v="9"/>
    <x v="0"/>
    <x v="0"/>
    <x v="6"/>
    <x v="0"/>
    <x v="6"/>
    <x v="0"/>
    <n v="155555"/>
    <x v="2"/>
    <x v="0"/>
    <s v=""/>
  </r>
  <r>
    <x v="0"/>
    <x v="2"/>
    <x v="0"/>
    <x v="0"/>
    <x v="10"/>
    <x v="10"/>
    <x v="0"/>
    <x v="0"/>
    <x v="0"/>
    <x v="0"/>
    <x v="0"/>
    <x v="0"/>
    <n v="764857"/>
    <x v="2"/>
    <x v="0"/>
    <s v=""/>
  </r>
  <r>
    <x v="0"/>
    <x v="2"/>
    <x v="0"/>
    <x v="0"/>
    <x v="10"/>
    <x v="10"/>
    <x v="0"/>
    <x v="0"/>
    <x v="0"/>
    <x v="0"/>
    <x v="0"/>
    <x v="1"/>
    <n v="13070"/>
    <x v="2"/>
    <x v="0"/>
    <s v=""/>
  </r>
  <r>
    <x v="0"/>
    <x v="2"/>
    <x v="0"/>
    <x v="0"/>
    <x v="10"/>
    <x v="10"/>
    <x v="0"/>
    <x v="0"/>
    <x v="1"/>
    <x v="0"/>
    <x v="1"/>
    <x v="0"/>
    <n v="4000"/>
    <x v="2"/>
    <x v="0"/>
    <s v=""/>
  </r>
  <r>
    <x v="0"/>
    <x v="2"/>
    <x v="0"/>
    <x v="0"/>
    <x v="10"/>
    <x v="10"/>
    <x v="0"/>
    <x v="0"/>
    <x v="2"/>
    <x v="0"/>
    <x v="2"/>
    <x v="1"/>
    <n v="-61114"/>
    <x v="2"/>
    <x v="0"/>
    <s v=""/>
  </r>
  <r>
    <x v="0"/>
    <x v="2"/>
    <x v="0"/>
    <x v="0"/>
    <x v="10"/>
    <x v="10"/>
    <x v="0"/>
    <x v="0"/>
    <x v="10"/>
    <x v="0"/>
    <x v="10"/>
    <x v="0"/>
    <n v="1440"/>
    <x v="2"/>
    <x v="0"/>
    <s v=""/>
  </r>
  <r>
    <x v="0"/>
    <x v="2"/>
    <x v="0"/>
    <x v="0"/>
    <x v="10"/>
    <x v="10"/>
    <x v="0"/>
    <x v="0"/>
    <x v="3"/>
    <x v="0"/>
    <x v="3"/>
    <x v="0"/>
    <n v="132840"/>
    <x v="2"/>
    <x v="0"/>
    <s v=""/>
  </r>
  <r>
    <x v="0"/>
    <x v="2"/>
    <x v="0"/>
    <x v="0"/>
    <x v="10"/>
    <x v="10"/>
    <x v="0"/>
    <x v="0"/>
    <x v="4"/>
    <x v="0"/>
    <x v="4"/>
    <x v="0"/>
    <n v="47757"/>
    <x v="2"/>
    <x v="0"/>
    <s v=""/>
  </r>
  <r>
    <x v="0"/>
    <x v="2"/>
    <x v="0"/>
    <x v="0"/>
    <x v="10"/>
    <x v="10"/>
    <x v="0"/>
    <x v="0"/>
    <x v="4"/>
    <x v="0"/>
    <x v="4"/>
    <x v="1"/>
    <n v="812"/>
    <x v="2"/>
    <x v="0"/>
    <s v=""/>
  </r>
  <r>
    <x v="0"/>
    <x v="2"/>
    <x v="0"/>
    <x v="0"/>
    <x v="10"/>
    <x v="10"/>
    <x v="0"/>
    <x v="0"/>
    <x v="5"/>
    <x v="0"/>
    <x v="5"/>
    <x v="1"/>
    <n v="190"/>
    <x v="2"/>
    <x v="0"/>
    <s v=""/>
  </r>
  <r>
    <x v="0"/>
    <x v="2"/>
    <x v="0"/>
    <x v="0"/>
    <x v="10"/>
    <x v="10"/>
    <x v="0"/>
    <x v="0"/>
    <x v="5"/>
    <x v="0"/>
    <x v="5"/>
    <x v="0"/>
    <n v="11171"/>
    <x v="2"/>
    <x v="0"/>
    <s v=""/>
  </r>
  <r>
    <x v="0"/>
    <x v="2"/>
    <x v="0"/>
    <x v="0"/>
    <x v="10"/>
    <x v="10"/>
    <x v="0"/>
    <x v="0"/>
    <x v="6"/>
    <x v="0"/>
    <x v="6"/>
    <x v="0"/>
    <n v="137673"/>
    <x v="2"/>
    <x v="0"/>
    <s v=""/>
  </r>
  <r>
    <x v="0"/>
    <x v="2"/>
    <x v="0"/>
    <x v="0"/>
    <x v="10"/>
    <x v="10"/>
    <x v="0"/>
    <x v="0"/>
    <x v="6"/>
    <x v="0"/>
    <x v="6"/>
    <x v="1"/>
    <n v="2352"/>
    <x v="2"/>
    <x v="0"/>
    <s v=""/>
  </r>
  <r>
    <x v="0"/>
    <x v="2"/>
    <x v="0"/>
    <x v="0"/>
    <x v="11"/>
    <x v="11"/>
    <x v="0"/>
    <x v="0"/>
    <x v="0"/>
    <x v="0"/>
    <x v="0"/>
    <x v="0"/>
    <n v="180128"/>
    <x v="2"/>
    <x v="0"/>
    <s v=""/>
  </r>
  <r>
    <x v="0"/>
    <x v="2"/>
    <x v="0"/>
    <x v="0"/>
    <x v="11"/>
    <x v="11"/>
    <x v="0"/>
    <x v="0"/>
    <x v="0"/>
    <x v="0"/>
    <x v="0"/>
    <x v="1"/>
    <n v="1006"/>
    <x v="2"/>
    <x v="0"/>
    <s v=""/>
  </r>
  <r>
    <x v="0"/>
    <x v="2"/>
    <x v="0"/>
    <x v="0"/>
    <x v="11"/>
    <x v="11"/>
    <x v="0"/>
    <x v="0"/>
    <x v="2"/>
    <x v="0"/>
    <x v="2"/>
    <x v="1"/>
    <n v="-13651"/>
    <x v="2"/>
    <x v="0"/>
    <s v=""/>
  </r>
  <r>
    <x v="0"/>
    <x v="2"/>
    <x v="0"/>
    <x v="0"/>
    <x v="11"/>
    <x v="11"/>
    <x v="0"/>
    <x v="0"/>
    <x v="10"/>
    <x v="0"/>
    <x v="10"/>
    <x v="0"/>
    <n v="420"/>
    <x v="2"/>
    <x v="0"/>
    <s v=""/>
  </r>
  <r>
    <x v="0"/>
    <x v="2"/>
    <x v="0"/>
    <x v="0"/>
    <x v="11"/>
    <x v="11"/>
    <x v="0"/>
    <x v="0"/>
    <x v="3"/>
    <x v="0"/>
    <x v="3"/>
    <x v="0"/>
    <n v="29520"/>
    <x v="2"/>
    <x v="0"/>
    <s v=""/>
  </r>
  <r>
    <x v="0"/>
    <x v="2"/>
    <x v="0"/>
    <x v="0"/>
    <x v="11"/>
    <x v="11"/>
    <x v="0"/>
    <x v="0"/>
    <x v="4"/>
    <x v="0"/>
    <x v="4"/>
    <x v="1"/>
    <n v="62"/>
    <x v="2"/>
    <x v="0"/>
    <s v=""/>
  </r>
  <r>
    <x v="0"/>
    <x v="2"/>
    <x v="0"/>
    <x v="0"/>
    <x v="11"/>
    <x v="11"/>
    <x v="0"/>
    <x v="0"/>
    <x v="4"/>
    <x v="0"/>
    <x v="4"/>
    <x v="0"/>
    <n v="11030"/>
    <x v="2"/>
    <x v="0"/>
    <s v=""/>
  </r>
  <r>
    <x v="0"/>
    <x v="2"/>
    <x v="0"/>
    <x v="0"/>
    <x v="11"/>
    <x v="11"/>
    <x v="0"/>
    <x v="0"/>
    <x v="5"/>
    <x v="0"/>
    <x v="5"/>
    <x v="0"/>
    <n v="2618"/>
    <x v="2"/>
    <x v="0"/>
    <s v=""/>
  </r>
  <r>
    <x v="0"/>
    <x v="2"/>
    <x v="0"/>
    <x v="0"/>
    <x v="11"/>
    <x v="11"/>
    <x v="0"/>
    <x v="0"/>
    <x v="5"/>
    <x v="0"/>
    <x v="5"/>
    <x v="1"/>
    <n v="15"/>
    <x v="2"/>
    <x v="0"/>
    <s v=""/>
  </r>
  <r>
    <x v="0"/>
    <x v="2"/>
    <x v="0"/>
    <x v="0"/>
    <x v="11"/>
    <x v="11"/>
    <x v="0"/>
    <x v="0"/>
    <x v="6"/>
    <x v="0"/>
    <x v="6"/>
    <x v="0"/>
    <n v="32423"/>
    <x v="2"/>
    <x v="0"/>
    <s v=""/>
  </r>
  <r>
    <x v="0"/>
    <x v="2"/>
    <x v="0"/>
    <x v="0"/>
    <x v="11"/>
    <x v="11"/>
    <x v="0"/>
    <x v="0"/>
    <x v="6"/>
    <x v="0"/>
    <x v="6"/>
    <x v="1"/>
    <n v="181"/>
    <x v="2"/>
    <x v="0"/>
    <s v=""/>
  </r>
  <r>
    <x v="0"/>
    <x v="3"/>
    <x v="0"/>
    <x v="0"/>
    <x v="12"/>
    <x v="12"/>
    <x v="0"/>
    <x v="0"/>
    <x v="0"/>
    <x v="0"/>
    <x v="0"/>
    <x v="1"/>
    <n v="28579"/>
    <x v="3"/>
    <x v="0"/>
    <s v=""/>
  </r>
  <r>
    <x v="0"/>
    <x v="3"/>
    <x v="0"/>
    <x v="0"/>
    <x v="12"/>
    <x v="12"/>
    <x v="0"/>
    <x v="0"/>
    <x v="0"/>
    <x v="0"/>
    <x v="0"/>
    <x v="0"/>
    <n v="1480108"/>
    <x v="3"/>
    <x v="0"/>
    <s v=""/>
  </r>
  <r>
    <x v="0"/>
    <x v="3"/>
    <x v="0"/>
    <x v="0"/>
    <x v="12"/>
    <x v="12"/>
    <x v="0"/>
    <x v="0"/>
    <x v="7"/>
    <x v="0"/>
    <x v="7"/>
    <x v="0"/>
    <n v="154285"/>
    <x v="3"/>
    <x v="0"/>
    <s v=""/>
  </r>
  <r>
    <x v="0"/>
    <x v="3"/>
    <x v="0"/>
    <x v="0"/>
    <x v="12"/>
    <x v="12"/>
    <x v="0"/>
    <x v="0"/>
    <x v="8"/>
    <x v="0"/>
    <x v="8"/>
    <x v="0"/>
    <n v="122417"/>
    <x v="3"/>
    <x v="0"/>
    <s v="2.0 - Meter Services Representatives "/>
  </r>
  <r>
    <x v="0"/>
    <x v="3"/>
    <x v="0"/>
    <x v="0"/>
    <x v="12"/>
    <x v="12"/>
    <x v="0"/>
    <x v="0"/>
    <x v="1"/>
    <x v="0"/>
    <x v="1"/>
    <x v="0"/>
    <n v="21000"/>
    <x v="3"/>
    <x v="0"/>
    <s v=""/>
  </r>
  <r>
    <x v="0"/>
    <x v="3"/>
    <x v="0"/>
    <x v="0"/>
    <x v="12"/>
    <x v="12"/>
    <x v="0"/>
    <x v="0"/>
    <x v="12"/>
    <x v="0"/>
    <x v="12"/>
    <x v="0"/>
    <n v="10000"/>
    <x v="3"/>
    <x v="0"/>
    <s v=""/>
  </r>
  <r>
    <x v="0"/>
    <x v="3"/>
    <x v="0"/>
    <x v="0"/>
    <x v="12"/>
    <x v="12"/>
    <x v="0"/>
    <x v="0"/>
    <x v="2"/>
    <x v="0"/>
    <x v="2"/>
    <x v="1"/>
    <n v="-120784"/>
    <x v="3"/>
    <x v="0"/>
    <s v=""/>
  </r>
  <r>
    <x v="0"/>
    <x v="3"/>
    <x v="0"/>
    <x v="0"/>
    <x v="12"/>
    <x v="12"/>
    <x v="0"/>
    <x v="0"/>
    <x v="9"/>
    <x v="0"/>
    <x v="9"/>
    <x v="0"/>
    <n v="3600"/>
    <x v="3"/>
    <x v="0"/>
    <s v=""/>
  </r>
  <r>
    <x v="0"/>
    <x v="3"/>
    <x v="0"/>
    <x v="0"/>
    <x v="12"/>
    <x v="12"/>
    <x v="0"/>
    <x v="0"/>
    <x v="10"/>
    <x v="0"/>
    <x v="10"/>
    <x v="0"/>
    <n v="3540"/>
    <x v="3"/>
    <x v="0"/>
    <s v=""/>
  </r>
  <r>
    <x v="0"/>
    <x v="3"/>
    <x v="0"/>
    <x v="0"/>
    <x v="12"/>
    <x v="12"/>
    <x v="0"/>
    <x v="0"/>
    <x v="3"/>
    <x v="0"/>
    <x v="3"/>
    <x v="0"/>
    <n v="398520"/>
    <x v="3"/>
    <x v="0"/>
    <s v=""/>
  </r>
  <r>
    <x v="0"/>
    <x v="3"/>
    <x v="0"/>
    <x v="0"/>
    <x v="12"/>
    <x v="12"/>
    <x v="0"/>
    <x v="0"/>
    <x v="4"/>
    <x v="0"/>
    <x v="4"/>
    <x v="3"/>
    <n v="7590"/>
    <x v="3"/>
    <x v="0"/>
    <s v=""/>
  </r>
  <r>
    <x v="0"/>
    <x v="3"/>
    <x v="0"/>
    <x v="0"/>
    <x v="12"/>
    <x v="12"/>
    <x v="0"/>
    <x v="0"/>
    <x v="4"/>
    <x v="0"/>
    <x v="4"/>
    <x v="2"/>
    <n v="1770"/>
    <x v="3"/>
    <x v="0"/>
    <s v=""/>
  </r>
  <r>
    <x v="0"/>
    <x v="3"/>
    <x v="0"/>
    <x v="0"/>
    <x v="12"/>
    <x v="12"/>
    <x v="0"/>
    <x v="0"/>
    <x v="4"/>
    <x v="0"/>
    <x v="4"/>
    <x v="0"/>
    <n v="93514"/>
    <x v="3"/>
    <x v="0"/>
    <s v=""/>
  </r>
  <r>
    <x v="0"/>
    <x v="3"/>
    <x v="0"/>
    <x v="0"/>
    <x v="12"/>
    <x v="12"/>
    <x v="0"/>
    <x v="0"/>
    <x v="5"/>
    <x v="0"/>
    <x v="5"/>
    <x v="3"/>
    <n v="1775"/>
    <x v="3"/>
    <x v="0"/>
    <s v=""/>
  </r>
  <r>
    <x v="0"/>
    <x v="3"/>
    <x v="0"/>
    <x v="0"/>
    <x v="12"/>
    <x v="12"/>
    <x v="0"/>
    <x v="0"/>
    <x v="5"/>
    <x v="0"/>
    <x v="5"/>
    <x v="2"/>
    <n v="415"/>
    <x v="3"/>
    <x v="0"/>
    <s v=""/>
  </r>
  <r>
    <x v="0"/>
    <x v="3"/>
    <x v="0"/>
    <x v="0"/>
    <x v="12"/>
    <x v="12"/>
    <x v="0"/>
    <x v="0"/>
    <x v="5"/>
    <x v="0"/>
    <x v="5"/>
    <x v="0"/>
    <n v="21870"/>
    <x v="3"/>
    <x v="0"/>
    <s v=""/>
  </r>
  <r>
    <x v="0"/>
    <x v="3"/>
    <x v="0"/>
    <x v="0"/>
    <x v="12"/>
    <x v="12"/>
    <x v="0"/>
    <x v="0"/>
    <x v="6"/>
    <x v="0"/>
    <x v="6"/>
    <x v="0"/>
    <n v="266421"/>
    <x v="3"/>
    <x v="0"/>
    <s v=""/>
  </r>
  <r>
    <x v="0"/>
    <x v="3"/>
    <x v="0"/>
    <x v="0"/>
    <x v="12"/>
    <x v="12"/>
    <x v="0"/>
    <x v="0"/>
    <x v="6"/>
    <x v="0"/>
    <x v="6"/>
    <x v="1"/>
    <n v="5145"/>
    <x v="3"/>
    <x v="0"/>
    <s v=""/>
  </r>
  <r>
    <x v="0"/>
    <x v="3"/>
    <x v="0"/>
    <x v="0"/>
    <x v="13"/>
    <x v="13"/>
    <x v="0"/>
    <x v="0"/>
    <x v="0"/>
    <x v="0"/>
    <x v="0"/>
    <x v="1"/>
    <n v="847"/>
    <x v="3"/>
    <x v="0"/>
    <s v=""/>
  </r>
  <r>
    <x v="0"/>
    <x v="3"/>
    <x v="0"/>
    <x v="0"/>
    <x v="13"/>
    <x v="13"/>
    <x v="0"/>
    <x v="0"/>
    <x v="0"/>
    <x v="0"/>
    <x v="0"/>
    <x v="0"/>
    <n v="192275"/>
    <x v="3"/>
    <x v="0"/>
    <s v=""/>
  </r>
  <r>
    <x v="0"/>
    <x v="3"/>
    <x v="0"/>
    <x v="0"/>
    <x v="13"/>
    <x v="13"/>
    <x v="0"/>
    <x v="0"/>
    <x v="2"/>
    <x v="0"/>
    <x v="2"/>
    <x v="1"/>
    <n v="-13002"/>
    <x v="3"/>
    <x v="0"/>
    <s v=""/>
  </r>
  <r>
    <x v="0"/>
    <x v="3"/>
    <x v="0"/>
    <x v="0"/>
    <x v="13"/>
    <x v="13"/>
    <x v="0"/>
    <x v="0"/>
    <x v="10"/>
    <x v="0"/>
    <x v="10"/>
    <x v="0"/>
    <n v="720"/>
    <x v="3"/>
    <x v="0"/>
    <s v=""/>
  </r>
  <r>
    <x v="0"/>
    <x v="3"/>
    <x v="0"/>
    <x v="0"/>
    <x v="13"/>
    <x v="13"/>
    <x v="0"/>
    <x v="0"/>
    <x v="3"/>
    <x v="0"/>
    <x v="3"/>
    <x v="0"/>
    <n v="29520"/>
    <x v="3"/>
    <x v="0"/>
    <s v=""/>
  </r>
  <r>
    <x v="0"/>
    <x v="3"/>
    <x v="0"/>
    <x v="0"/>
    <x v="13"/>
    <x v="13"/>
    <x v="0"/>
    <x v="0"/>
    <x v="4"/>
    <x v="0"/>
    <x v="4"/>
    <x v="0"/>
    <n v="10512"/>
    <x v="3"/>
    <x v="0"/>
    <s v=""/>
  </r>
  <r>
    <x v="0"/>
    <x v="3"/>
    <x v="0"/>
    <x v="0"/>
    <x v="13"/>
    <x v="13"/>
    <x v="0"/>
    <x v="0"/>
    <x v="4"/>
    <x v="0"/>
    <x v="4"/>
    <x v="1"/>
    <n v="53"/>
    <x v="3"/>
    <x v="0"/>
    <s v=""/>
  </r>
  <r>
    <x v="0"/>
    <x v="3"/>
    <x v="0"/>
    <x v="0"/>
    <x v="13"/>
    <x v="13"/>
    <x v="0"/>
    <x v="0"/>
    <x v="5"/>
    <x v="0"/>
    <x v="5"/>
    <x v="0"/>
    <n v="2798"/>
    <x v="3"/>
    <x v="0"/>
    <s v=""/>
  </r>
  <r>
    <x v="0"/>
    <x v="3"/>
    <x v="0"/>
    <x v="0"/>
    <x v="13"/>
    <x v="13"/>
    <x v="0"/>
    <x v="0"/>
    <x v="5"/>
    <x v="0"/>
    <x v="5"/>
    <x v="1"/>
    <n v="12"/>
    <x v="3"/>
    <x v="0"/>
    <s v=""/>
  </r>
  <r>
    <x v="0"/>
    <x v="3"/>
    <x v="0"/>
    <x v="0"/>
    <x v="13"/>
    <x v="13"/>
    <x v="0"/>
    <x v="0"/>
    <x v="6"/>
    <x v="0"/>
    <x v="6"/>
    <x v="1"/>
    <n v="152"/>
    <x v="3"/>
    <x v="0"/>
    <s v=""/>
  </r>
  <r>
    <x v="0"/>
    <x v="3"/>
    <x v="0"/>
    <x v="0"/>
    <x v="13"/>
    <x v="13"/>
    <x v="0"/>
    <x v="0"/>
    <x v="6"/>
    <x v="0"/>
    <x v="6"/>
    <x v="0"/>
    <n v="34610"/>
    <x v="3"/>
    <x v="0"/>
    <s v=""/>
  </r>
  <r>
    <x v="0"/>
    <x v="3"/>
    <x v="0"/>
    <x v="0"/>
    <x v="14"/>
    <x v="14"/>
    <x v="0"/>
    <x v="0"/>
    <x v="0"/>
    <x v="0"/>
    <x v="0"/>
    <x v="1"/>
    <n v="13054"/>
    <x v="3"/>
    <x v="0"/>
    <s v=""/>
  </r>
  <r>
    <x v="0"/>
    <x v="3"/>
    <x v="0"/>
    <x v="0"/>
    <x v="14"/>
    <x v="14"/>
    <x v="0"/>
    <x v="0"/>
    <x v="0"/>
    <x v="0"/>
    <x v="0"/>
    <x v="0"/>
    <n v="769081"/>
    <x v="3"/>
    <x v="0"/>
    <s v=""/>
  </r>
  <r>
    <x v="0"/>
    <x v="3"/>
    <x v="0"/>
    <x v="0"/>
    <x v="14"/>
    <x v="14"/>
    <x v="0"/>
    <x v="0"/>
    <x v="8"/>
    <x v="0"/>
    <x v="8"/>
    <x v="0"/>
    <n v="67402"/>
    <x v="3"/>
    <x v="0"/>
    <s v="1.0 - Utility Account Specialist"/>
  </r>
  <r>
    <x v="0"/>
    <x v="3"/>
    <x v="0"/>
    <x v="0"/>
    <x v="14"/>
    <x v="14"/>
    <x v="0"/>
    <x v="0"/>
    <x v="1"/>
    <x v="0"/>
    <x v="1"/>
    <x v="0"/>
    <n v="6000"/>
    <x v="3"/>
    <x v="0"/>
    <s v=""/>
  </r>
  <r>
    <x v="0"/>
    <x v="3"/>
    <x v="0"/>
    <x v="0"/>
    <x v="14"/>
    <x v="14"/>
    <x v="0"/>
    <x v="0"/>
    <x v="2"/>
    <x v="0"/>
    <x v="2"/>
    <x v="1"/>
    <n v="-54201"/>
    <x v="3"/>
    <x v="0"/>
    <s v=""/>
  </r>
  <r>
    <x v="0"/>
    <x v="3"/>
    <x v="0"/>
    <x v="0"/>
    <x v="14"/>
    <x v="14"/>
    <x v="0"/>
    <x v="0"/>
    <x v="10"/>
    <x v="0"/>
    <x v="10"/>
    <x v="0"/>
    <n v="1260"/>
    <x v="3"/>
    <x v="0"/>
    <s v=""/>
  </r>
  <r>
    <x v="0"/>
    <x v="3"/>
    <x v="0"/>
    <x v="0"/>
    <x v="14"/>
    <x v="14"/>
    <x v="0"/>
    <x v="0"/>
    <x v="3"/>
    <x v="0"/>
    <x v="3"/>
    <x v="0"/>
    <n v="162360"/>
    <x v="3"/>
    <x v="0"/>
    <s v=""/>
  </r>
  <r>
    <x v="0"/>
    <x v="3"/>
    <x v="0"/>
    <x v="0"/>
    <x v="14"/>
    <x v="14"/>
    <x v="0"/>
    <x v="0"/>
    <x v="4"/>
    <x v="0"/>
    <x v="4"/>
    <x v="1"/>
    <n v="4179"/>
    <x v="3"/>
    <x v="0"/>
    <s v=""/>
  </r>
  <r>
    <x v="0"/>
    <x v="3"/>
    <x v="0"/>
    <x v="0"/>
    <x v="14"/>
    <x v="14"/>
    <x v="0"/>
    <x v="0"/>
    <x v="4"/>
    <x v="0"/>
    <x v="4"/>
    <x v="3"/>
    <n v="809"/>
    <x v="3"/>
    <x v="0"/>
    <s v=""/>
  </r>
  <r>
    <x v="0"/>
    <x v="3"/>
    <x v="0"/>
    <x v="0"/>
    <x v="14"/>
    <x v="14"/>
    <x v="0"/>
    <x v="0"/>
    <x v="4"/>
    <x v="0"/>
    <x v="4"/>
    <x v="0"/>
    <n v="48132"/>
    <x v="3"/>
    <x v="0"/>
    <s v=""/>
  </r>
  <r>
    <x v="0"/>
    <x v="3"/>
    <x v="0"/>
    <x v="0"/>
    <x v="14"/>
    <x v="14"/>
    <x v="0"/>
    <x v="0"/>
    <x v="5"/>
    <x v="0"/>
    <x v="5"/>
    <x v="0"/>
    <n v="11257"/>
    <x v="3"/>
    <x v="0"/>
    <s v=""/>
  </r>
  <r>
    <x v="0"/>
    <x v="3"/>
    <x v="0"/>
    <x v="0"/>
    <x v="14"/>
    <x v="14"/>
    <x v="0"/>
    <x v="0"/>
    <x v="5"/>
    <x v="0"/>
    <x v="5"/>
    <x v="1"/>
    <n v="977"/>
    <x v="3"/>
    <x v="0"/>
    <s v=""/>
  </r>
  <r>
    <x v="0"/>
    <x v="3"/>
    <x v="0"/>
    <x v="0"/>
    <x v="14"/>
    <x v="14"/>
    <x v="0"/>
    <x v="0"/>
    <x v="5"/>
    <x v="0"/>
    <x v="5"/>
    <x v="3"/>
    <n v="190"/>
    <x v="3"/>
    <x v="0"/>
    <s v=""/>
  </r>
  <r>
    <x v="0"/>
    <x v="3"/>
    <x v="0"/>
    <x v="0"/>
    <x v="14"/>
    <x v="14"/>
    <x v="0"/>
    <x v="0"/>
    <x v="6"/>
    <x v="0"/>
    <x v="6"/>
    <x v="1"/>
    <n v="2350"/>
    <x v="3"/>
    <x v="0"/>
    <s v=""/>
  </r>
  <r>
    <x v="0"/>
    <x v="3"/>
    <x v="0"/>
    <x v="0"/>
    <x v="14"/>
    <x v="14"/>
    <x v="0"/>
    <x v="0"/>
    <x v="6"/>
    <x v="0"/>
    <x v="6"/>
    <x v="0"/>
    <n v="138434"/>
    <x v="3"/>
    <x v="0"/>
    <s v=""/>
  </r>
  <r>
    <x v="0"/>
    <x v="3"/>
    <x v="0"/>
    <x v="0"/>
    <x v="15"/>
    <x v="15"/>
    <x v="0"/>
    <x v="0"/>
    <x v="0"/>
    <x v="0"/>
    <x v="0"/>
    <x v="0"/>
    <n v="1339771"/>
    <x v="3"/>
    <x v="0"/>
    <s v=""/>
  </r>
  <r>
    <x v="0"/>
    <x v="3"/>
    <x v="0"/>
    <x v="0"/>
    <x v="15"/>
    <x v="15"/>
    <x v="0"/>
    <x v="0"/>
    <x v="0"/>
    <x v="0"/>
    <x v="0"/>
    <x v="1"/>
    <n v="26796"/>
    <x v="3"/>
    <x v="0"/>
    <s v=""/>
  </r>
  <r>
    <x v="0"/>
    <x v="3"/>
    <x v="0"/>
    <x v="0"/>
    <x v="15"/>
    <x v="15"/>
    <x v="0"/>
    <x v="0"/>
    <x v="7"/>
    <x v="0"/>
    <x v="7"/>
    <x v="0"/>
    <n v="149664"/>
    <x v="3"/>
    <x v="0"/>
    <s v="$99,664: Legacy Two-Way Meter Upgrade Transition to from focus ALs to Focus AXR-SD._x000a__x000a_$50,000: Increase overtime $50,000 for One-way to Two-way Project and Meter Exchange Project."/>
  </r>
  <r>
    <x v="0"/>
    <x v="3"/>
    <x v="0"/>
    <x v="0"/>
    <x v="15"/>
    <x v="15"/>
    <x v="0"/>
    <x v="0"/>
    <x v="1"/>
    <x v="0"/>
    <x v="1"/>
    <x v="0"/>
    <n v="24000"/>
    <x v="3"/>
    <x v="0"/>
    <s v=""/>
  </r>
  <r>
    <x v="0"/>
    <x v="3"/>
    <x v="0"/>
    <x v="0"/>
    <x v="15"/>
    <x v="15"/>
    <x v="0"/>
    <x v="0"/>
    <x v="12"/>
    <x v="0"/>
    <x v="12"/>
    <x v="0"/>
    <n v="10000"/>
    <x v="3"/>
    <x v="0"/>
    <s v="On call hours are budgeted based on 1 on-call employee for 52 weeks ($10K/year)"/>
  </r>
  <r>
    <x v="0"/>
    <x v="3"/>
    <x v="0"/>
    <x v="0"/>
    <x v="15"/>
    <x v="15"/>
    <x v="0"/>
    <x v="0"/>
    <x v="2"/>
    <x v="0"/>
    <x v="2"/>
    <x v="1"/>
    <n v="-109422"/>
    <x v="3"/>
    <x v="0"/>
    <s v=""/>
  </r>
  <r>
    <x v="0"/>
    <x v="3"/>
    <x v="0"/>
    <x v="0"/>
    <x v="15"/>
    <x v="15"/>
    <x v="0"/>
    <x v="0"/>
    <x v="10"/>
    <x v="0"/>
    <x v="10"/>
    <x v="0"/>
    <n v="1800"/>
    <x v="3"/>
    <x v="0"/>
    <s v=""/>
  </r>
  <r>
    <x v="0"/>
    <x v="3"/>
    <x v="0"/>
    <x v="0"/>
    <x v="15"/>
    <x v="15"/>
    <x v="0"/>
    <x v="0"/>
    <x v="3"/>
    <x v="0"/>
    <x v="3"/>
    <x v="0"/>
    <n v="309960"/>
    <x v="3"/>
    <x v="0"/>
    <s v=""/>
  </r>
  <r>
    <x v="0"/>
    <x v="3"/>
    <x v="0"/>
    <x v="0"/>
    <x v="15"/>
    <x v="15"/>
    <x v="0"/>
    <x v="0"/>
    <x v="4"/>
    <x v="0"/>
    <x v="4"/>
    <x v="1"/>
    <n v="1657"/>
    <x v="3"/>
    <x v="0"/>
    <s v=""/>
  </r>
  <r>
    <x v="0"/>
    <x v="3"/>
    <x v="0"/>
    <x v="0"/>
    <x v="15"/>
    <x v="15"/>
    <x v="0"/>
    <x v="0"/>
    <x v="4"/>
    <x v="0"/>
    <x v="4"/>
    <x v="0"/>
    <n v="84666"/>
    <x v="3"/>
    <x v="0"/>
    <s v=""/>
  </r>
  <r>
    <x v="0"/>
    <x v="3"/>
    <x v="0"/>
    <x v="0"/>
    <x v="15"/>
    <x v="15"/>
    <x v="0"/>
    <x v="0"/>
    <x v="5"/>
    <x v="0"/>
    <x v="5"/>
    <x v="0"/>
    <n v="19803"/>
    <x v="3"/>
    <x v="0"/>
    <s v=""/>
  </r>
  <r>
    <x v="0"/>
    <x v="3"/>
    <x v="0"/>
    <x v="0"/>
    <x v="15"/>
    <x v="15"/>
    <x v="0"/>
    <x v="0"/>
    <x v="5"/>
    <x v="0"/>
    <x v="5"/>
    <x v="1"/>
    <n v="390"/>
    <x v="3"/>
    <x v="0"/>
    <s v=""/>
  </r>
  <r>
    <x v="0"/>
    <x v="3"/>
    <x v="0"/>
    <x v="0"/>
    <x v="15"/>
    <x v="15"/>
    <x v="0"/>
    <x v="0"/>
    <x v="6"/>
    <x v="0"/>
    <x v="6"/>
    <x v="0"/>
    <n v="241159"/>
    <x v="3"/>
    <x v="0"/>
    <s v=""/>
  </r>
  <r>
    <x v="0"/>
    <x v="3"/>
    <x v="0"/>
    <x v="0"/>
    <x v="15"/>
    <x v="15"/>
    <x v="0"/>
    <x v="0"/>
    <x v="6"/>
    <x v="0"/>
    <x v="6"/>
    <x v="1"/>
    <n v="4823"/>
    <x v="3"/>
    <x v="0"/>
    <s v=""/>
  </r>
  <r>
    <x v="1"/>
    <x v="4"/>
    <x v="0"/>
    <x v="0"/>
    <x v="16"/>
    <x v="16"/>
    <x v="0"/>
    <x v="0"/>
    <x v="0"/>
    <x v="0"/>
    <x v="0"/>
    <x v="1"/>
    <n v="94139"/>
    <x v="4"/>
    <x v="0"/>
    <s v=""/>
  </r>
  <r>
    <x v="1"/>
    <x v="4"/>
    <x v="0"/>
    <x v="0"/>
    <x v="16"/>
    <x v="16"/>
    <x v="0"/>
    <x v="0"/>
    <x v="0"/>
    <x v="0"/>
    <x v="0"/>
    <x v="0"/>
    <n v="4784098"/>
    <x v="4"/>
    <x v="0"/>
    <s v=""/>
  </r>
  <r>
    <x v="1"/>
    <x v="4"/>
    <x v="0"/>
    <x v="0"/>
    <x v="16"/>
    <x v="16"/>
    <x v="0"/>
    <x v="0"/>
    <x v="7"/>
    <x v="0"/>
    <x v="7"/>
    <x v="0"/>
    <n v="85000"/>
    <x v="4"/>
    <x v="0"/>
    <s v="Overtime is a business requirement for a 24x7 call center. This overtime figure includes $25/hr x 6 agents for 3 hours twice a week for 50 weeks = $45,000 plus $40,000 for overtime on holidays and emergency events. WS"/>
  </r>
  <r>
    <x v="1"/>
    <x v="4"/>
    <x v="0"/>
    <x v="0"/>
    <x v="16"/>
    <x v="16"/>
    <x v="0"/>
    <x v="0"/>
    <x v="13"/>
    <x v="0"/>
    <x v="13"/>
    <x v="0"/>
    <n v="50000"/>
    <x v="4"/>
    <x v="0"/>
    <s v="Estimated cost of covering holidays worked due to 24 x 7 contact center staffing during all city holidays.WS"/>
  </r>
  <r>
    <x v="1"/>
    <x v="4"/>
    <x v="0"/>
    <x v="0"/>
    <x v="16"/>
    <x v="16"/>
    <x v="0"/>
    <x v="0"/>
    <x v="1"/>
    <x v="0"/>
    <x v="1"/>
    <x v="0"/>
    <n v="54048"/>
    <x v="4"/>
    <x v="0"/>
    <s v=""/>
  </r>
  <r>
    <x v="1"/>
    <x v="4"/>
    <x v="0"/>
    <x v="0"/>
    <x v="16"/>
    <x v="16"/>
    <x v="0"/>
    <x v="0"/>
    <x v="2"/>
    <x v="0"/>
    <x v="2"/>
    <x v="1"/>
    <n v="-389966"/>
    <x v="4"/>
    <x v="0"/>
    <s v=""/>
  </r>
  <r>
    <x v="1"/>
    <x v="4"/>
    <x v="0"/>
    <x v="0"/>
    <x v="16"/>
    <x v="16"/>
    <x v="0"/>
    <x v="0"/>
    <x v="9"/>
    <x v="0"/>
    <x v="9"/>
    <x v="0"/>
    <n v="21600"/>
    <x v="4"/>
    <x v="0"/>
    <s v=""/>
  </r>
  <r>
    <x v="1"/>
    <x v="4"/>
    <x v="0"/>
    <x v="0"/>
    <x v="16"/>
    <x v="16"/>
    <x v="0"/>
    <x v="0"/>
    <x v="10"/>
    <x v="0"/>
    <x v="10"/>
    <x v="0"/>
    <n v="13620"/>
    <x v="4"/>
    <x v="0"/>
    <s v=""/>
  </r>
  <r>
    <x v="1"/>
    <x v="4"/>
    <x v="0"/>
    <x v="0"/>
    <x v="16"/>
    <x v="16"/>
    <x v="0"/>
    <x v="0"/>
    <x v="3"/>
    <x v="0"/>
    <x v="3"/>
    <x v="0"/>
    <n v="1180800"/>
    <x v="4"/>
    <x v="0"/>
    <s v=""/>
  </r>
  <r>
    <x v="1"/>
    <x v="4"/>
    <x v="0"/>
    <x v="0"/>
    <x v="16"/>
    <x v="16"/>
    <x v="0"/>
    <x v="0"/>
    <x v="4"/>
    <x v="0"/>
    <x v="4"/>
    <x v="1"/>
    <n v="5832"/>
    <x v="4"/>
    <x v="0"/>
    <s v=""/>
  </r>
  <r>
    <x v="1"/>
    <x v="4"/>
    <x v="0"/>
    <x v="0"/>
    <x v="16"/>
    <x v="16"/>
    <x v="0"/>
    <x v="0"/>
    <x v="4"/>
    <x v="0"/>
    <x v="4"/>
    <x v="0"/>
    <n v="301651"/>
    <x v="4"/>
    <x v="0"/>
    <s v=""/>
  </r>
  <r>
    <x v="1"/>
    <x v="4"/>
    <x v="0"/>
    <x v="0"/>
    <x v="16"/>
    <x v="16"/>
    <x v="0"/>
    <x v="0"/>
    <x v="5"/>
    <x v="0"/>
    <x v="5"/>
    <x v="1"/>
    <n v="1367"/>
    <x v="4"/>
    <x v="0"/>
    <s v=""/>
  </r>
  <r>
    <x v="1"/>
    <x v="4"/>
    <x v="0"/>
    <x v="0"/>
    <x v="16"/>
    <x v="16"/>
    <x v="0"/>
    <x v="0"/>
    <x v="5"/>
    <x v="0"/>
    <x v="5"/>
    <x v="0"/>
    <n v="70671"/>
    <x v="4"/>
    <x v="0"/>
    <s v=""/>
  </r>
  <r>
    <x v="1"/>
    <x v="4"/>
    <x v="0"/>
    <x v="0"/>
    <x v="16"/>
    <x v="16"/>
    <x v="0"/>
    <x v="0"/>
    <x v="6"/>
    <x v="0"/>
    <x v="6"/>
    <x v="1"/>
    <n v="16939"/>
    <x v="4"/>
    <x v="0"/>
    <s v=""/>
  </r>
  <r>
    <x v="1"/>
    <x v="4"/>
    <x v="0"/>
    <x v="0"/>
    <x v="16"/>
    <x v="16"/>
    <x v="0"/>
    <x v="0"/>
    <x v="6"/>
    <x v="0"/>
    <x v="6"/>
    <x v="0"/>
    <n v="861139"/>
    <x v="4"/>
    <x v="0"/>
    <s v=""/>
  </r>
  <r>
    <x v="1"/>
    <x v="5"/>
    <x v="0"/>
    <x v="0"/>
    <x v="17"/>
    <x v="17"/>
    <x v="0"/>
    <x v="0"/>
    <x v="0"/>
    <x v="0"/>
    <x v="0"/>
    <x v="0"/>
    <n v="544378"/>
    <x v="5"/>
    <x v="0"/>
    <s v=""/>
  </r>
  <r>
    <x v="1"/>
    <x v="5"/>
    <x v="0"/>
    <x v="0"/>
    <x v="17"/>
    <x v="17"/>
    <x v="0"/>
    <x v="0"/>
    <x v="0"/>
    <x v="0"/>
    <x v="0"/>
    <x v="1"/>
    <n v="10889"/>
    <x v="5"/>
    <x v="0"/>
    <s v=""/>
  </r>
  <r>
    <x v="1"/>
    <x v="5"/>
    <x v="0"/>
    <x v="0"/>
    <x v="17"/>
    <x v="17"/>
    <x v="0"/>
    <x v="0"/>
    <x v="1"/>
    <x v="0"/>
    <x v="1"/>
    <x v="0"/>
    <n v="5500"/>
    <x v="5"/>
    <x v="0"/>
    <s v=""/>
  </r>
  <r>
    <x v="1"/>
    <x v="5"/>
    <x v="0"/>
    <x v="0"/>
    <x v="17"/>
    <x v="17"/>
    <x v="0"/>
    <x v="0"/>
    <x v="2"/>
    <x v="0"/>
    <x v="2"/>
    <x v="1"/>
    <n v="-44461"/>
    <x v="5"/>
    <x v="0"/>
    <s v=""/>
  </r>
  <r>
    <x v="1"/>
    <x v="5"/>
    <x v="0"/>
    <x v="0"/>
    <x v="17"/>
    <x v="17"/>
    <x v="0"/>
    <x v="0"/>
    <x v="9"/>
    <x v="0"/>
    <x v="9"/>
    <x v="0"/>
    <n v="1800"/>
    <x v="5"/>
    <x v="0"/>
    <s v=""/>
  </r>
  <r>
    <x v="1"/>
    <x v="5"/>
    <x v="0"/>
    <x v="0"/>
    <x v="17"/>
    <x v="17"/>
    <x v="0"/>
    <x v="0"/>
    <x v="10"/>
    <x v="0"/>
    <x v="10"/>
    <x v="0"/>
    <n v="1560"/>
    <x v="5"/>
    <x v="0"/>
    <s v=""/>
  </r>
  <r>
    <x v="1"/>
    <x v="5"/>
    <x v="0"/>
    <x v="0"/>
    <x v="17"/>
    <x v="17"/>
    <x v="0"/>
    <x v="0"/>
    <x v="3"/>
    <x v="0"/>
    <x v="3"/>
    <x v="0"/>
    <n v="88560"/>
    <x v="5"/>
    <x v="0"/>
    <s v=""/>
  </r>
  <r>
    <x v="1"/>
    <x v="5"/>
    <x v="0"/>
    <x v="0"/>
    <x v="17"/>
    <x v="17"/>
    <x v="0"/>
    <x v="0"/>
    <x v="4"/>
    <x v="0"/>
    <x v="4"/>
    <x v="1"/>
    <n v="675"/>
    <x v="5"/>
    <x v="0"/>
    <s v=""/>
  </r>
  <r>
    <x v="1"/>
    <x v="5"/>
    <x v="0"/>
    <x v="0"/>
    <x v="17"/>
    <x v="17"/>
    <x v="0"/>
    <x v="0"/>
    <x v="4"/>
    <x v="0"/>
    <x v="4"/>
    <x v="0"/>
    <n v="28921"/>
    <x v="5"/>
    <x v="0"/>
    <s v=""/>
  </r>
  <r>
    <x v="1"/>
    <x v="5"/>
    <x v="0"/>
    <x v="0"/>
    <x v="17"/>
    <x v="17"/>
    <x v="0"/>
    <x v="0"/>
    <x v="5"/>
    <x v="0"/>
    <x v="5"/>
    <x v="1"/>
    <n v="159"/>
    <x v="5"/>
    <x v="0"/>
    <s v=""/>
  </r>
  <r>
    <x v="1"/>
    <x v="5"/>
    <x v="0"/>
    <x v="0"/>
    <x v="17"/>
    <x v="17"/>
    <x v="0"/>
    <x v="0"/>
    <x v="5"/>
    <x v="0"/>
    <x v="5"/>
    <x v="0"/>
    <n v="8023"/>
    <x v="5"/>
    <x v="0"/>
    <s v=""/>
  </r>
  <r>
    <x v="1"/>
    <x v="5"/>
    <x v="0"/>
    <x v="0"/>
    <x v="17"/>
    <x v="17"/>
    <x v="0"/>
    <x v="0"/>
    <x v="6"/>
    <x v="0"/>
    <x v="6"/>
    <x v="0"/>
    <n v="97989"/>
    <x v="5"/>
    <x v="0"/>
    <s v=""/>
  </r>
  <r>
    <x v="1"/>
    <x v="5"/>
    <x v="0"/>
    <x v="0"/>
    <x v="17"/>
    <x v="17"/>
    <x v="0"/>
    <x v="0"/>
    <x v="6"/>
    <x v="0"/>
    <x v="6"/>
    <x v="1"/>
    <n v="1959"/>
    <x v="5"/>
    <x v="0"/>
    <s v=""/>
  </r>
  <r>
    <x v="1"/>
    <x v="6"/>
    <x v="0"/>
    <x v="0"/>
    <x v="18"/>
    <x v="18"/>
    <x v="0"/>
    <x v="0"/>
    <x v="0"/>
    <x v="0"/>
    <x v="0"/>
    <x v="1"/>
    <n v="3760"/>
    <x v="6"/>
    <x v="0"/>
    <s v=""/>
  </r>
  <r>
    <x v="1"/>
    <x v="6"/>
    <x v="0"/>
    <x v="0"/>
    <x v="18"/>
    <x v="18"/>
    <x v="0"/>
    <x v="0"/>
    <x v="0"/>
    <x v="0"/>
    <x v="0"/>
    <x v="0"/>
    <n v="187991"/>
    <x v="6"/>
    <x v="0"/>
    <s v=""/>
  </r>
  <r>
    <x v="1"/>
    <x v="6"/>
    <x v="0"/>
    <x v="0"/>
    <x v="18"/>
    <x v="18"/>
    <x v="0"/>
    <x v="0"/>
    <x v="1"/>
    <x v="0"/>
    <x v="1"/>
    <x v="0"/>
    <n v="1500"/>
    <x v="6"/>
    <x v="0"/>
    <s v=""/>
  </r>
  <r>
    <x v="1"/>
    <x v="6"/>
    <x v="0"/>
    <x v="0"/>
    <x v="18"/>
    <x v="18"/>
    <x v="0"/>
    <x v="0"/>
    <x v="2"/>
    <x v="0"/>
    <x v="2"/>
    <x v="1"/>
    <n v="-15354"/>
    <x v="6"/>
    <x v="0"/>
    <s v=""/>
  </r>
  <r>
    <x v="1"/>
    <x v="6"/>
    <x v="0"/>
    <x v="0"/>
    <x v="18"/>
    <x v="18"/>
    <x v="0"/>
    <x v="0"/>
    <x v="10"/>
    <x v="0"/>
    <x v="10"/>
    <x v="0"/>
    <n v="1440"/>
    <x v="6"/>
    <x v="0"/>
    <s v=""/>
  </r>
  <r>
    <x v="1"/>
    <x v="6"/>
    <x v="0"/>
    <x v="0"/>
    <x v="18"/>
    <x v="18"/>
    <x v="0"/>
    <x v="0"/>
    <x v="3"/>
    <x v="0"/>
    <x v="3"/>
    <x v="0"/>
    <n v="29520"/>
    <x v="6"/>
    <x v="0"/>
    <s v=""/>
  </r>
  <r>
    <x v="1"/>
    <x v="6"/>
    <x v="0"/>
    <x v="0"/>
    <x v="18"/>
    <x v="18"/>
    <x v="0"/>
    <x v="0"/>
    <x v="4"/>
    <x v="0"/>
    <x v="4"/>
    <x v="1"/>
    <n v="233"/>
    <x v="6"/>
    <x v="0"/>
    <s v=""/>
  </r>
  <r>
    <x v="1"/>
    <x v="6"/>
    <x v="0"/>
    <x v="0"/>
    <x v="18"/>
    <x v="18"/>
    <x v="0"/>
    <x v="0"/>
    <x v="4"/>
    <x v="0"/>
    <x v="4"/>
    <x v="0"/>
    <n v="11708"/>
    <x v="6"/>
    <x v="0"/>
    <s v=""/>
  </r>
  <r>
    <x v="1"/>
    <x v="6"/>
    <x v="0"/>
    <x v="0"/>
    <x v="18"/>
    <x v="18"/>
    <x v="0"/>
    <x v="0"/>
    <x v="5"/>
    <x v="0"/>
    <x v="5"/>
    <x v="0"/>
    <n v="2769"/>
    <x v="6"/>
    <x v="0"/>
    <s v=""/>
  </r>
  <r>
    <x v="1"/>
    <x v="6"/>
    <x v="0"/>
    <x v="0"/>
    <x v="18"/>
    <x v="18"/>
    <x v="0"/>
    <x v="0"/>
    <x v="5"/>
    <x v="0"/>
    <x v="5"/>
    <x v="1"/>
    <n v="54"/>
    <x v="6"/>
    <x v="0"/>
    <s v=""/>
  </r>
  <r>
    <x v="1"/>
    <x v="6"/>
    <x v="0"/>
    <x v="0"/>
    <x v="18"/>
    <x v="18"/>
    <x v="0"/>
    <x v="0"/>
    <x v="6"/>
    <x v="0"/>
    <x v="6"/>
    <x v="0"/>
    <n v="33839"/>
    <x v="6"/>
    <x v="0"/>
    <s v=""/>
  </r>
  <r>
    <x v="1"/>
    <x v="6"/>
    <x v="0"/>
    <x v="0"/>
    <x v="18"/>
    <x v="18"/>
    <x v="0"/>
    <x v="0"/>
    <x v="6"/>
    <x v="0"/>
    <x v="6"/>
    <x v="1"/>
    <n v="677"/>
    <x v="6"/>
    <x v="0"/>
    <s v=""/>
  </r>
  <r>
    <x v="1"/>
    <x v="6"/>
    <x v="0"/>
    <x v="0"/>
    <x v="19"/>
    <x v="19"/>
    <x v="0"/>
    <x v="0"/>
    <x v="0"/>
    <x v="0"/>
    <x v="0"/>
    <x v="0"/>
    <n v="340787"/>
    <x v="6"/>
    <x v="0"/>
    <s v=""/>
  </r>
  <r>
    <x v="1"/>
    <x v="6"/>
    <x v="0"/>
    <x v="0"/>
    <x v="19"/>
    <x v="19"/>
    <x v="0"/>
    <x v="0"/>
    <x v="0"/>
    <x v="0"/>
    <x v="0"/>
    <x v="1"/>
    <n v="6817"/>
    <x v="6"/>
    <x v="0"/>
    <s v=""/>
  </r>
  <r>
    <x v="1"/>
    <x v="6"/>
    <x v="0"/>
    <x v="0"/>
    <x v="19"/>
    <x v="19"/>
    <x v="0"/>
    <x v="0"/>
    <x v="1"/>
    <x v="0"/>
    <x v="1"/>
    <x v="0"/>
    <n v="1000"/>
    <x v="6"/>
    <x v="0"/>
    <s v=""/>
  </r>
  <r>
    <x v="1"/>
    <x v="6"/>
    <x v="0"/>
    <x v="0"/>
    <x v="19"/>
    <x v="19"/>
    <x v="0"/>
    <x v="0"/>
    <x v="2"/>
    <x v="0"/>
    <x v="2"/>
    <x v="1"/>
    <n v="-27833"/>
    <x v="6"/>
    <x v="0"/>
    <s v=""/>
  </r>
  <r>
    <x v="1"/>
    <x v="6"/>
    <x v="0"/>
    <x v="0"/>
    <x v="19"/>
    <x v="19"/>
    <x v="0"/>
    <x v="0"/>
    <x v="10"/>
    <x v="0"/>
    <x v="10"/>
    <x v="0"/>
    <n v="2880"/>
    <x v="6"/>
    <x v="0"/>
    <s v=""/>
  </r>
  <r>
    <x v="1"/>
    <x v="6"/>
    <x v="0"/>
    <x v="0"/>
    <x v="19"/>
    <x v="19"/>
    <x v="0"/>
    <x v="0"/>
    <x v="3"/>
    <x v="0"/>
    <x v="3"/>
    <x v="0"/>
    <n v="59040"/>
    <x v="6"/>
    <x v="0"/>
    <s v=""/>
  </r>
  <r>
    <x v="1"/>
    <x v="6"/>
    <x v="0"/>
    <x v="0"/>
    <x v="19"/>
    <x v="19"/>
    <x v="0"/>
    <x v="0"/>
    <x v="4"/>
    <x v="0"/>
    <x v="4"/>
    <x v="0"/>
    <n v="21369"/>
    <x v="6"/>
    <x v="0"/>
    <s v=""/>
  </r>
  <r>
    <x v="1"/>
    <x v="6"/>
    <x v="0"/>
    <x v="0"/>
    <x v="19"/>
    <x v="19"/>
    <x v="0"/>
    <x v="0"/>
    <x v="4"/>
    <x v="0"/>
    <x v="4"/>
    <x v="1"/>
    <n v="422"/>
    <x v="6"/>
    <x v="0"/>
    <s v=""/>
  </r>
  <r>
    <x v="1"/>
    <x v="6"/>
    <x v="0"/>
    <x v="0"/>
    <x v="19"/>
    <x v="19"/>
    <x v="0"/>
    <x v="0"/>
    <x v="5"/>
    <x v="0"/>
    <x v="5"/>
    <x v="1"/>
    <n v="99"/>
    <x v="6"/>
    <x v="0"/>
    <s v=""/>
  </r>
  <r>
    <x v="1"/>
    <x v="6"/>
    <x v="0"/>
    <x v="0"/>
    <x v="19"/>
    <x v="19"/>
    <x v="0"/>
    <x v="0"/>
    <x v="5"/>
    <x v="0"/>
    <x v="5"/>
    <x v="0"/>
    <n v="4998"/>
    <x v="6"/>
    <x v="0"/>
    <s v=""/>
  </r>
  <r>
    <x v="1"/>
    <x v="6"/>
    <x v="0"/>
    <x v="0"/>
    <x v="19"/>
    <x v="19"/>
    <x v="0"/>
    <x v="0"/>
    <x v="6"/>
    <x v="0"/>
    <x v="6"/>
    <x v="0"/>
    <n v="61342"/>
    <x v="6"/>
    <x v="0"/>
    <s v=""/>
  </r>
  <r>
    <x v="1"/>
    <x v="6"/>
    <x v="0"/>
    <x v="0"/>
    <x v="19"/>
    <x v="19"/>
    <x v="0"/>
    <x v="0"/>
    <x v="6"/>
    <x v="0"/>
    <x v="6"/>
    <x v="1"/>
    <n v="1228"/>
    <x v="6"/>
    <x v="0"/>
    <s v=""/>
  </r>
  <r>
    <x v="1"/>
    <x v="6"/>
    <x v="0"/>
    <x v="0"/>
    <x v="20"/>
    <x v="20"/>
    <x v="0"/>
    <x v="0"/>
    <x v="0"/>
    <x v="0"/>
    <x v="0"/>
    <x v="0"/>
    <n v="4365767"/>
    <x v="6"/>
    <x v="0"/>
    <s v=""/>
  </r>
  <r>
    <x v="1"/>
    <x v="6"/>
    <x v="0"/>
    <x v="0"/>
    <x v="20"/>
    <x v="20"/>
    <x v="0"/>
    <x v="0"/>
    <x v="0"/>
    <x v="0"/>
    <x v="0"/>
    <x v="1"/>
    <n v="73224"/>
    <x v="6"/>
    <x v="0"/>
    <s v=""/>
  </r>
  <r>
    <x v="1"/>
    <x v="6"/>
    <x v="0"/>
    <x v="0"/>
    <x v="20"/>
    <x v="20"/>
    <x v="0"/>
    <x v="0"/>
    <x v="7"/>
    <x v="0"/>
    <x v="7"/>
    <x v="0"/>
    <n v="136000"/>
    <x v="6"/>
    <x v="0"/>
    <s v="This cost covers overtime as needed for emergency response (outages) and during high-call volume._x000a_Based on YTD actuals and previous year totals the current budgeted amount will not meet anticipated costs.  Currently budgeted at $64K and included all other"/>
  </r>
  <r>
    <x v="1"/>
    <x v="6"/>
    <x v="0"/>
    <x v="0"/>
    <x v="20"/>
    <x v="20"/>
    <x v="0"/>
    <x v="0"/>
    <x v="1"/>
    <x v="0"/>
    <x v="1"/>
    <x v="0"/>
    <n v="38888"/>
    <x v="6"/>
    <x v="0"/>
    <s v=""/>
  </r>
  <r>
    <x v="1"/>
    <x v="6"/>
    <x v="0"/>
    <x v="0"/>
    <x v="20"/>
    <x v="20"/>
    <x v="0"/>
    <x v="0"/>
    <x v="2"/>
    <x v="0"/>
    <x v="2"/>
    <x v="1"/>
    <n v="-355491"/>
    <x v="6"/>
    <x v="0"/>
    <s v=""/>
  </r>
  <r>
    <x v="1"/>
    <x v="6"/>
    <x v="0"/>
    <x v="0"/>
    <x v="20"/>
    <x v="20"/>
    <x v="0"/>
    <x v="0"/>
    <x v="9"/>
    <x v="0"/>
    <x v="9"/>
    <x v="0"/>
    <n v="34200"/>
    <x v="6"/>
    <x v="0"/>
    <s v=""/>
  </r>
  <r>
    <x v="1"/>
    <x v="6"/>
    <x v="0"/>
    <x v="0"/>
    <x v="20"/>
    <x v="20"/>
    <x v="0"/>
    <x v="0"/>
    <x v="10"/>
    <x v="0"/>
    <x v="10"/>
    <x v="0"/>
    <n v="9060"/>
    <x v="6"/>
    <x v="0"/>
    <s v=""/>
  </r>
  <r>
    <x v="1"/>
    <x v="6"/>
    <x v="0"/>
    <x v="0"/>
    <x v="20"/>
    <x v="20"/>
    <x v="0"/>
    <x v="0"/>
    <x v="3"/>
    <x v="0"/>
    <x v="3"/>
    <x v="0"/>
    <n v="1298880"/>
    <x v="6"/>
    <x v="0"/>
    <s v=""/>
  </r>
  <r>
    <x v="1"/>
    <x v="6"/>
    <x v="0"/>
    <x v="0"/>
    <x v="20"/>
    <x v="20"/>
    <x v="0"/>
    <x v="0"/>
    <x v="4"/>
    <x v="0"/>
    <x v="4"/>
    <x v="1"/>
    <n v="4546"/>
    <x v="6"/>
    <x v="0"/>
    <s v=""/>
  </r>
  <r>
    <x v="1"/>
    <x v="6"/>
    <x v="0"/>
    <x v="0"/>
    <x v="20"/>
    <x v="20"/>
    <x v="0"/>
    <x v="0"/>
    <x v="4"/>
    <x v="0"/>
    <x v="4"/>
    <x v="0"/>
    <n v="275775"/>
    <x v="6"/>
    <x v="0"/>
    <s v=""/>
  </r>
  <r>
    <x v="1"/>
    <x v="6"/>
    <x v="0"/>
    <x v="0"/>
    <x v="20"/>
    <x v="20"/>
    <x v="0"/>
    <x v="0"/>
    <x v="5"/>
    <x v="0"/>
    <x v="5"/>
    <x v="0"/>
    <n v="64497"/>
    <x v="6"/>
    <x v="0"/>
    <s v=""/>
  </r>
  <r>
    <x v="1"/>
    <x v="6"/>
    <x v="0"/>
    <x v="0"/>
    <x v="20"/>
    <x v="20"/>
    <x v="0"/>
    <x v="0"/>
    <x v="5"/>
    <x v="0"/>
    <x v="5"/>
    <x v="1"/>
    <n v="1064"/>
    <x v="6"/>
    <x v="0"/>
    <s v=""/>
  </r>
  <r>
    <x v="1"/>
    <x v="6"/>
    <x v="0"/>
    <x v="0"/>
    <x v="20"/>
    <x v="20"/>
    <x v="0"/>
    <x v="0"/>
    <x v="6"/>
    <x v="0"/>
    <x v="6"/>
    <x v="0"/>
    <n v="785836"/>
    <x v="6"/>
    <x v="0"/>
    <s v=""/>
  </r>
  <r>
    <x v="1"/>
    <x v="6"/>
    <x v="0"/>
    <x v="0"/>
    <x v="20"/>
    <x v="20"/>
    <x v="0"/>
    <x v="0"/>
    <x v="6"/>
    <x v="0"/>
    <x v="6"/>
    <x v="1"/>
    <n v="13177"/>
    <x v="6"/>
    <x v="0"/>
    <s v=""/>
  </r>
  <r>
    <x v="1"/>
    <x v="6"/>
    <x v="0"/>
    <x v="0"/>
    <x v="21"/>
    <x v="21"/>
    <x v="0"/>
    <x v="0"/>
    <x v="0"/>
    <x v="0"/>
    <x v="0"/>
    <x v="1"/>
    <n v="12050"/>
    <x v="6"/>
    <x v="0"/>
    <s v=""/>
  </r>
  <r>
    <x v="1"/>
    <x v="6"/>
    <x v="0"/>
    <x v="0"/>
    <x v="21"/>
    <x v="21"/>
    <x v="0"/>
    <x v="0"/>
    <x v="0"/>
    <x v="0"/>
    <x v="0"/>
    <x v="0"/>
    <n v="602410"/>
    <x v="6"/>
    <x v="0"/>
    <s v=""/>
  </r>
  <r>
    <x v="1"/>
    <x v="6"/>
    <x v="0"/>
    <x v="0"/>
    <x v="21"/>
    <x v="21"/>
    <x v="0"/>
    <x v="0"/>
    <x v="1"/>
    <x v="0"/>
    <x v="1"/>
    <x v="0"/>
    <n v="9500"/>
    <x v="6"/>
    <x v="0"/>
    <s v=""/>
  </r>
  <r>
    <x v="1"/>
    <x v="6"/>
    <x v="0"/>
    <x v="0"/>
    <x v="21"/>
    <x v="21"/>
    <x v="0"/>
    <x v="0"/>
    <x v="2"/>
    <x v="0"/>
    <x v="2"/>
    <x v="1"/>
    <n v="-49200"/>
    <x v="6"/>
    <x v="0"/>
    <s v=""/>
  </r>
  <r>
    <x v="1"/>
    <x v="6"/>
    <x v="0"/>
    <x v="0"/>
    <x v="21"/>
    <x v="21"/>
    <x v="0"/>
    <x v="0"/>
    <x v="9"/>
    <x v="0"/>
    <x v="9"/>
    <x v="0"/>
    <n v="1800"/>
    <x v="6"/>
    <x v="0"/>
    <s v=""/>
  </r>
  <r>
    <x v="1"/>
    <x v="6"/>
    <x v="0"/>
    <x v="0"/>
    <x v="21"/>
    <x v="21"/>
    <x v="0"/>
    <x v="0"/>
    <x v="10"/>
    <x v="0"/>
    <x v="10"/>
    <x v="0"/>
    <n v="720"/>
    <x v="6"/>
    <x v="0"/>
    <s v=""/>
  </r>
  <r>
    <x v="1"/>
    <x v="6"/>
    <x v="0"/>
    <x v="0"/>
    <x v="21"/>
    <x v="21"/>
    <x v="0"/>
    <x v="0"/>
    <x v="3"/>
    <x v="0"/>
    <x v="3"/>
    <x v="0"/>
    <n v="118080"/>
    <x v="6"/>
    <x v="0"/>
    <s v=""/>
  </r>
  <r>
    <x v="1"/>
    <x v="6"/>
    <x v="0"/>
    <x v="0"/>
    <x v="21"/>
    <x v="21"/>
    <x v="0"/>
    <x v="0"/>
    <x v="4"/>
    <x v="0"/>
    <x v="4"/>
    <x v="0"/>
    <n v="38094"/>
    <x v="6"/>
    <x v="0"/>
    <s v=""/>
  </r>
  <r>
    <x v="1"/>
    <x v="6"/>
    <x v="0"/>
    <x v="0"/>
    <x v="21"/>
    <x v="21"/>
    <x v="0"/>
    <x v="0"/>
    <x v="4"/>
    <x v="0"/>
    <x v="4"/>
    <x v="1"/>
    <n v="747"/>
    <x v="6"/>
    <x v="0"/>
    <s v=""/>
  </r>
  <r>
    <x v="1"/>
    <x v="6"/>
    <x v="0"/>
    <x v="0"/>
    <x v="21"/>
    <x v="21"/>
    <x v="0"/>
    <x v="0"/>
    <x v="5"/>
    <x v="0"/>
    <x v="5"/>
    <x v="0"/>
    <n v="8909"/>
    <x v="6"/>
    <x v="0"/>
    <s v=""/>
  </r>
  <r>
    <x v="1"/>
    <x v="6"/>
    <x v="0"/>
    <x v="0"/>
    <x v="21"/>
    <x v="21"/>
    <x v="0"/>
    <x v="0"/>
    <x v="5"/>
    <x v="0"/>
    <x v="5"/>
    <x v="1"/>
    <n v="176"/>
    <x v="6"/>
    <x v="0"/>
    <s v=""/>
  </r>
  <r>
    <x v="1"/>
    <x v="6"/>
    <x v="0"/>
    <x v="0"/>
    <x v="21"/>
    <x v="21"/>
    <x v="0"/>
    <x v="0"/>
    <x v="6"/>
    <x v="0"/>
    <x v="6"/>
    <x v="0"/>
    <n v="108435"/>
    <x v="6"/>
    <x v="0"/>
    <s v=""/>
  </r>
  <r>
    <x v="1"/>
    <x v="6"/>
    <x v="0"/>
    <x v="0"/>
    <x v="21"/>
    <x v="21"/>
    <x v="0"/>
    <x v="0"/>
    <x v="6"/>
    <x v="0"/>
    <x v="6"/>
    <x v="1"/>
    <n v="2168"/>
    <x v="6"/>
    <x v="0"/>
    <s v=""/>
  </r>
  <r>
    <x v="1"/>
    <x v="6"/>
    <x v="0"/>
    <x v="0"/>
    <x v="22"/>
    <x v="22"/>
    <x v="0"/>
    <x v="0"/>
    <x v="0"/>
    <x v="0"/>
    <x v="0"/>
    <x v="0"/>
    <n v="828317"/>
    <x v="6"/>
    <x v="0"/>
    <s v=""/>
  </r>
  <r>
    <x v="1"/>
    <x v="6"/>
    <x v="0"/>
    <x v="0"/>
    <x v="22"/>
    <x v="22"/>
    <x v="0"/>
    <x v="0"/>
    <x v="0"/>
    <x v="0"/>
    <x v="0"/>
    <x v="1"/>
    <n v="13537"/>
    <x v="6"/>
    <x v="0"/>
    <s v=""/>
  </r>
  <r>
    <x v="1"/>
    <x v="6"/>
    <x v="0"/>
    <x v="0"/>
    <x v="22"/>
    <x v="22"/>
    <x v="0"/>
    <x v="0"/>
    <x v="7"/>
    <x v="0"/>
    <x v="7"/>
    <x v="0"/>
    <n v="50000"/>
    <x v="6"/>
    <x v="0"/>
    <s v="Based on YTD actuals and previous year totals the current budgeted amount ($0) will not meet anticipated costs.  Currently budgeted at $0K; we have historically (FY 14, 15, 16) realized $45K-$50K.  _x000a_"/>
  </r>
  <r>
    <x v="1"/>
    <x v="6"/>
    <x v="0"/>
    <x v="0"/>
    <x v="22"/>
    <x v="22"/>
    <x v="0"/>
    <x v="0"/>
    <x v="1"/>
    <x v="0"/>
    <x v="1"/>
    <x v="0"/>
    <n v="8000"/>
    <x v="6"/>
    <x v="0"/>
    <s v=""/>
  </r>
  <r>
    <x v="1"/>
    <x v="6"/>
    <x v="0"/>
    <x v="0"/>
    <x v="22"/>
    <x v="22"/>
    <x v="0"/>
    <x v="0"/>
    <x v="2"/>
    <x v="0"/>
    <x v="2"/>
    <x v="1"/>
    <n v="-59266"/>
    <x v="6"/>
    <x v="0"/>
    <s v=""/>
  </r>
  <r>
    <x v="1"/>
    <x v="6"/>
    <x v="0"/>
    <x v="0"/>
    <x v="22"/>
    <x v="22"/>
    <x v="0"/>
    <x v="0"/>
    <x v="9"/>
    <x v="0"/>
    <x v="9"/>
    <x v="0"/>
    <n v="5400"/>
    <x v="6"/>
    <x v="0"/>
    <s v=""/>
  </r>
  <r>
    <x v="1"/>
    <x v="6"/>
    <x v="0"/>
    <x v="0"/>
    <x v="22"/>
    <x v="22"/>
    <x v="0"/>
    <x v="0"/>
    <x v="10"/>
    <x v="0"/>
    <x v="10"/>
    <x v="0"/>
    <n v="1260"/>
    <x v="6"/>
    <x v="0"/>
    <s v=""/>
  </r>
  <r>
    <x v="1"/>
    <x v="6"/>
    <x v="0"/>
    <x v="0"/>
    <x v="22"/>
    <x v="22"/>
    <x v="0"/>
    <x v="0"/>
    <x v="3"/>
    <x v="0"/>
    <x v="3"/>
    <x v="0"/>
    <n v="221400"/>
    <x v="6"/>
    <x v="0"/>
    <s v=""/>
  </r>
  <r>
    <x v="1"/>
    <x v="6"/>
    <x v="0"/>
    <x v="0"/>
    <x v="22"/>
    <x v="22"/>
    <x v="0"/>
    <x v="0"/>
    <x v="4"/>
    <x v="0"/>
    <x v="4"/>
    <x v="1"/>
    <n v="838"/>
    <x v="6"/>
    <x v="0"/>
    <s v=""/>
  </r>
  <r>
    <x v="1"/>
    <x v="6"/>
    <x v="0"/>
    <x v="0"/>
    <x v="22"/>
    <x v="22"/>
    <x v="0"/>
    <x v="0"/>
    <x v="4"/>
    <x v="0"/>
    <x v="4"/>
    <x v="0"/>
    <n v="52265"/>
    <x v="6"/>
    <x v="0"/>
    <s v=""/>
  </r>
  <r>
    <x v="1"/>
    <x v="6"/>
    <x v="0"/>
    <x v="0"/>
    <x v="22"/>
    <x v="22"/>
    <x v="0"/>
    <x v="0"/>
    <x v="5"/>
    <x v="0"/>
    <x v="5"/>
    <x v="1"/>
    <n v="196"/>
    <x v="6"/>
    <x v="0"/>
    <s v=""/>
  </r>
  <r>
    <x v="1"/>
    <x v="6"/>
    <x v="0"/>
    <x v="0"/>
    <x v="22"/>
    <x v="22"/>
    <x v="0"/>
    <x v="0"/>
    <x v="5"/>
    <x v="0"/>
    <x v="5"/>
    <x v="0"/>
    <n v="12222"/>
    <x v="6"/>
    <x v="0"/>
    <s v=""/>
  </r>
  <r>
    <x v="1"/>
    <x v="6"/>
    <x v="0"/>
    <x v="0"/>
    <x v="22"/>
    <x v="22"/>
    <x v="0"/>
    <x v="0"/>
    <x v="6"/>
    <x v="0"/>
    <x v="6"/>
    <x v="0"/>
    <n v="149098"/>
    <x v="6"/>
    <x v="0"/>
    <s v=""/>
  </r>
  <r>
    <x v="1"/>
    <x v="6"/>
    <x v="0"/>
    <x v="0"/>
    <x v="22"/>
    <x v="22"/>
    <x v="0"/>
    <x v="0"/>
    <x v="6"/>
    <x v="0"/>
    <x v="6"/>
    <x v="1"/>
    <n v="2438"/>
    <x v="6"/>
    <x v="0"/>
    <s v=""/>
  </r>
  <r>
    <x v="1"/>
    <x v="6"/>
    <x v="0"/>
    <x v="0"/>
    <x v="23"/>
    <x v="23"/>
    <x v="0"/>
    <x v="0"/>
    <x v="0"/>
    <x v="0"/>
    <x v="0"/>
    <x v="1"/>
    <n v="1249"/>
    <x v="6"/>
    <x v="0"/>
    <s v=""/>
  </r>
  <r>
    <x v="1"/>
    <x v="6"/>
    <x v="0"/>
    <x v="0"/>
    <x v="23"/>
    <x v="23"/>
    <x v="0"/>
    <x v="0"/>
    <x v="0"/>
    <x v="0"/>
    <x v="0"/>
    <x v="0"/>
    <n v="62462"/>
    <x v="6"/>
    <x v="0"/>
    <s v=""/>
  </r>
  <r>
    <x v="1"/>
    <x v="6"/>
    <x v="0"/>
    <x v="0"/>
    <x v="23"/>
    <x v="23"/>
    <x v="0"/>
    <x v="0"/>
    <x v="1"/>
    <x v="0"/>
    <x v="1"/>
    <x v="0"/>
    <n v="1000"/>
    <x v="6"/>
    <x v="0"/>
    <s v=""/>
  </r>
  <r>
    <x v="1"/>
    <x v="6"/>
    <x v="0"/>
    <x v="0"/>
    <x v="23"/>
    <x v="23"/>
    <x v="0"/>
    <x v="0"/>
    <x v="2"/>
    <x v="0"/>
    <x v="2"/>
    <x v="1"/>
    <n v="-5101"/>
    <x v="6"/>
    <x v="0"/>
    <s v=""/>
  </r>
  <r>
    <x v="1"/>
    <x v="6"/>
    <x v="0"/>
    <x v="0"/>
    <x v="23"/>
    <x v="23"/>
    <x v="0"/>
    <x v="0"/>
    <x v="3"/>
    <x v="0"/>
    <x v="3"/>
    <x v="0"/>
    <n v="14760"/>
    <x v="6"/>
    <x v="0"/>
    <s v=""/>
  </r>
  <r>
    <x v="1"/>
    <x v="6"/>
    <x v="0"/>
    <x v="0"/>
    <x v="23"/>
    <x v="23"/>
    <x v="0"/>
    <x v="0"/>
    <x v="4"/>
    <x v="0"/>
    <x v="4"/>
    <x v="0"/>
    <n v="3935"/>
    <x v="6"/>
    <x v="0"/>
    <s v=""/>
  </r>
  <r>
    <x v="1"/>
    <x v="6"/>
    <x v="0"/>
    <x v="0"/>
    <x v="23"/>
    <x v="23"/>
    <x v="0"/>
    <x v="0"/>
    <x v="4"/>
    <x v="0"/>
    <x v="4"/>
    <x v="1"/>
    <n v="77"/>
    <x v="6"/>
    <x v="0"/>
    <s v=""/>
  </r>
  <r>
    <x v="1"/>
    <x v="6"/>
    <x v="0"/>
    <x v="0"/>
    <x v="23"/>
    <x v="23"/>
    <x v="0"/>
    <x v="0"/>
    <x v="5"/>
    <x v="0"/>
    <x v="5"/>
    <x v="0"/>
    <n v="920"/>
    <x v="6"/>
    <x v="0"/>
    <s v=""/>
  </r>
  <r>
    <x v="1"/>
    <x v="6"/>
    <x v="0"/>
    <x v="0"/>
    <x v="23"/>
    <x v="23"/>
    <x v="0"/>
    <x v="0"/>
    <x v="5"/>
    <x v="0"/>
    <x v="5"/>
    <x v="1"/>
    <n v="18"/>
    <x v="6"/>
    <x v="0"/>
    <s v=""/>
  </r>
  <r>
    <x v="1"/>
    <x v="6"/>
    <x v="0"/>
    <x v="0"/>
    <x v="23"/>
    <x v="23"/>
    <x v="0"/>
    <x v="0"/>
    <x v="6"/>
    <x v="0"/>
    <x v="6"/>
    <x v="1"/>
    <n v="225"/>
    <x v="6"/>
    <x v="0"/>
    <s v=""/>
  </r>
  <r>
    <x v="1"/>
    <x v="6"/>
    <x v="0"/>
    <x v="0"/>
    <x v="23"/>
    <x v="23"/>
    <x v="0"/>
    <x v="0"/>
    <x v="6"/>
    <x v="0"/>
    <x v="6"/>
    <x v="0"/>
    <n v="11243"/>
    <x v="6"/>
    <x v="0"/>
    <s v=""/>
  </r>
  <r>
    <x v="1"/>
    <x v="7"/>
    <x v="0"/>
    <x v="0"/>
    <x v="24"/>
    <x v="24"/>
    <x v="0"/>
    <x v="0"/>
    <x v="0"/>
    <x v="0"/>
    <x v="0"/>
    <x v="1"/>
    <n v="20292"/>
    <x v="7"/>
    <x v="0"/>
    <s v=""/>
  </r>
  <r>
    <x v="1"/>
    <x v="7"/>
    <x v="0"/>
    <x v="0"/>
    <x v="24"/>
    <x v="24"/>
    <x v="0"/>
    <x v="0"/>
    <x v="0"/>
    <x v="0"/>
    <x v="0"/>
    <x v="0"/>
    <n v="1066517"/>
    <x v="7"/>
    <x v="0"/>
    <s v=""/>
  </r>
  <r>
    <x v="1"/>
    <x v="7"/>
    <x v="0"/>
    <x v="0"/>
    <x v="24"/>
    <x v="24"/>
    <x v="0"/>
    <x v="0"/>
    <x v="7"/>
    <x v="0"/>
    <x v="7"/>
    <x v="0"/>
    <n v="35000"/>
    <x v="7"/>
    <x v="0"/>
    <s v="The new rates, billing and complexity with Time of Use Rates for residential, solar, solar time of use for both residential and commercial customers require another special skill set within the team. Due to the experience and cross functionality within th"/>
  </r>
  <r>
    <x v="1"/>
    <x v="7"/>
    <x v="0"/>
    <x v="0"/>
    <x v="24"/>
    <x v="24"/>
    <x v="0"/>
    <x v="0"/>
    <x v="8"/>
    <x v="0"/>
    <x v="8"/>
    <x v="0"/>
    <n v="848677"/>
    <x v="7"/>
    <x v="0"/>
    <s v="20 Munis @ Mid range of $27/hr - COUNCIL MANDATED WORK_x000a_The MuniProg,ParaProfessional (Temporary Customer Solutions Coordinator) will be responsible for resolving minor escalated and major consumer and citizen issues arriving from the call center, the www."/>
  </r>
  <r>
    <x v="1"/>
    <x v="7"/>
    <x v="0"/>
    <x v="0"/>
    <x v="24"/>
    <x v="24"/>
    <x v="0"/>
    <x v="0"/>
    <x v="1"/>
    <x v="0"/>
    <x v="1"/>
    <x v="0"/>
    <n v="14915"/>
    <x v="7"/>
    <x v="0"/>
    <s v=""/>
  </r>
  <r>
    <x v="1"/>
    <x v="7"/>
    <x v="0"/>
    <x v="0"/>
    <x v="24"/>
    <x v="24"/>
    <x v="0"/>
    <x v="0"/>
    <x v="2"/>
    <x v="0"/>
    <x v="2"/>
    <x v="1"/>
    <n v="-86997"/>
    <x v="7"/>
    <x v="0"/>
    <s v=""/>
  </r>
  <r>
    <x v="1"/>
    <x v="7"/>
    <x v="0"/>
    <x v="0"/>
    <x v="24"/>
    <x v="24"/>
    <x v="0"/>
    <x v="0"/>
    <x v="9"/>
    <x v="0"/>
    <x v="9"/>
    <x v="0"/>
    <n v="7200"/>
    <x v="7"/>
    <x v="0"/>
    <s v=""/>
  </r>
  <r>
    <x v="1"/>
    <x v="7"/>
    <x v="0"/>
    <x v="0"/>
    <x v="24"/>
    <x v="24"/>
    <x v="0"/>
    <x v="0"/>
    <x v="10"/>
    <x v="0"/>
    <x v="10"/>
    <x v="0"/>
    <n v="3240"/>
    <x v="7"/>
    <x v="0"/>
    <s v=""/>
  </r>
  <r>
    <x v="1"/>
    <x v="7"/>
    <x v="0"/>
    <x v="0"/>
    <x v="24"/>
    <x v="24"/>
    <x v="0"/>
    <x v="0"/>
    <x v="3"/>
    <x v="0"/>
    <x v="3"/>
    <x v="0"/>
    <n v="236160"/>
    <x v="7"/>
    <x v="0"/>
    <s v=""/>
  </r>
  <r>
    <x v="1"/>
    <x v="7"/>
    <x v="0"/>
    <x v="0"/>
    <x v="24"/>
    <x v="24"/>
    <x v="0"/>
    <x v="0"/>
    <x v="4"/>
    <x v="0"/>
    <x v="4"/>
    <x v="0"/>
    <n v="67696"/>
    <x v="7"/>
    <x v="0"/>
    <s v=""/>
  </r>
  <r>
    <x v="1"/>
    <x v="7"/>
    <x v="0"/>
    <x v="0"/>
    <x v="24"/>
    <x v="24"/>
    <x v="0"/>
    <x v="0"/>
    <x v="4"/>
    <x v="0"/>
    <x v="4"/>
    <x v="3"/>
    <n v="52618"/>
    <x v="7"/>
    <x v="0"/>
    <s v=""/>
  </r>
  <r>
    <x v="1"/>
    <x v="7"/>
    <x v="0"/>
    <x v="0"/>
    <x v="24"/>
    <x v="24"/>
    <x v="0"/>
    <x v="0"/>
    <x v="4"/>
    <x v="0"/>
    <x v="4"/>
    <x v="2"/>
    <n v="1258"/>
    <x v="7"/>
    <x v="0"/>
    <s v=""/>
  </r>
  <r>
    <x v="1"/>
    <x v="7"/>
    <x v="0"/>
    <x v="0"/>
    <x v="24"/>
    <x v="24"/>
    <x v="0"/>
    <x v="0"/>
    <x v="5"/>
    <x v="0"/>
    <x v="5"/>
    <x v="3"/>
    <n v="12306"/>
    <x v="7"/>
    <x v="0"/>
    <s v=""/>
  </r>
  <r>
    <x v="1"/>
    <x v="7"/>
    <x v="0"/>
    <x v="0"/>
    <x v="24"/>
    <x v="24"/>
    <x v="0"/>
    <x v="0"/>
    <x v="5"/>
    <x v="0"/>
    <x v="5"/>
    <x v="0"/>
    <n v="15831"/>
    <x v="7"/>
    <x v="0"/>
    <s v=""/>
  </r>
  <r>
    <x v="1"/>
    <x v="7"/>
    <x v="0"/>
    <x v="0"/>
    <x v="24"/>
    <x v="24"/>
    <x v="0"/>
    <x v="0"/>
    <x v="5"/>
    <x v="0"/>
    <x v="5"/>
    <x v="2"/>
    <n v="295"/>
    <x v="7"/>
    <x v="0"/>
    <s v=""/>
  </r>
  <r>
    <x v="1"/>
    <x v="7"/>
    <x v="0"/>
    <x v="0"/>
    <x v="24"/>
    <x v="24"/>
    <x v="0"/>
    <x v="0"/>
    <x v="6"/>
    <x v="0"/>
    <x v="6"/>
    <x v="0"/>
    <n v="191973"/>
    <x v="7"/>
    <x v="0"/>
    <s v=""/>
  </r>
  <r>
    <x v="1"/>
    <x v="7"/>
    <x v="0"/>
    <x v="0"/>
    <x v="24"/>
    <x v="24"/>
    <x v="0"/>
    <x v="0"/>
    <x v="6"/>
    <x v="0"/>
    <x v="6"/>
    <x v="1"/>
    <n v="3650"/>
    <x v="7"/>
    <x v="0"/>
    <s v=""/>
  </r>
  <r>
    <x v="1"/>
    <x v="7"/>
    <x v="0"/>
    <x v="0"/>
    <x v="25"/>
    <x v="25"/>
    <x v="0"/>
    <x v="0"/>
    <x v="0"/>
    <x v="0"/>
    <x v="0"/>
    <x v="0"/>
    <n v="647108"/>
    <x v="7"/>
    <x v="0"/>
    <s v=""/>
  </r>
  <r>
    <x v="1"/>
    <x v="7"/>
    <x v="0"/>
    <x v="0"/>
    <x v="25"/>
    <x v="25"/>
    <x v="0"/>
    <x v="0"/>
    <x v="0"/>
    <x v="0"/>
    <x v="0"/>
    <x v="2"/>
    <n v="10546"/>
    <x v="7"/>
    <x v="0"/>
    <s v=""/>
  </r>
  <r>
    <x v="1"/>
    <x v="7"/>
    <x v="0"/>
    <x v="0"/>
    <x v="25"/>
    <x v="25"/>
    <x v="0"/>
    <x v="0"/>
    <x v="0"/>
    <x v="0"/>
    <x v="0"/>
    <x v="3"/>
    <n v="536430"/>
    <x v="7"/>
    <x v="0"/>
    <s v=""/>
  </r>
  <r>
    <x v="1"/>
    <x v="7"/>
    <x v="0"/>
    <x v="0"/>
    <x v="25"/>
    <x v="25"/>
    <x v="0"/>
    <x v="0"/>
    <x v="1"/>
    <x v="0"/>
    <x v="1"/>
    <x v="0"/>
    <n v="8401"/>
    <x v="7"/>
    <x v="0"/>
    <s v=""/>
  </r>
  <r>
    <x v="1"/>
    <x v="7"/>
    <x v="0"/>
    <x v="0"/>
    <x v="25"/>
    <x v="25"/>
    <x v="0"/>
    <x v="0"/>
    <x v="2"/>
    <x v="0"/>
    <x v="2"/>
    <x v="1"/>
    <n v="-52421"/>
    <x v="7"/>
    <x v="0"/>
    <s v=""/>
  </r>
  <r>
    <x v="1"/>
    <x v="7"/>
    <x v="0"/>
    <x v="0"/>
    <x v="25"/>
    <x v="25"/>
    <x v="0"/>
    <x v="0"/>
    <x v="9"/>
    <x v="0"/>
    <x v="9"/>
    <x v="0"/>
    <n v="1800"/>
    <x v="7"/>
    <x v="0"/>
    <s v=""/>
  </r>
  <r>
    <x v="1"/>
    <x v="7"/>
    <x v="0"/>
    <x v="0"/>
    <x v="25"/>
    <x v="25"/>
    <x v="0"/>
    <x v="0"/>
    <x v="10"/>
    <x v="0"/>
    <x v="10"/>
    <x v="0"/>
    <n v="1440"/>
    <x v="7"/>
    <x v="0"/>
    <s v=""/>
  </r>
  <r>
    <x v="1"/>
    <x v="7"/>
    <x v="0"/>
    <x v="0"/>
    <x v="25"/>
    <x v="25"/>
    <x v="0"/>
    <x v="0"/>
    <x v="3"/>
    <x v="0"/>
    <x v="3"/>
    <x v="1"/>
    <n v="147600"/>
    <x v="7"/>
    <x v="0"/>
    <s v=""/>
  </r>
  <r>
    <x v="1"/>
    <x v="7"/>
    <x v="0"/>
    <x v="0"/>
    <x v="25"/>
    <x v="25"/>
    <x v="0"/>
    <x v="0"/>
    <x v="3"/>
    <x v="0"/>
    <x v="3"/>
    <x v="0"/>
    <n v="132840"/>
    <x v="7"/>
    <x v="0"/>
    <s v=""/>
  </r>
  <r>
    <x v="1"/>
    <x v="7"/>
    <x v="0"/>
    <x v="0"/>
    <x v="25"/>
    <x v="25"/>
    <x v="0"/>
    <x v="0"/>
    <x v="4"/>
    <x v="0"/>
    <x v="4"/>
    <x v="0"/>
    <n v="40374"/>
    <x v="7"/>
    <x v="0"/>
    <s v=""/>
  </r>
  <r>
    <x v="1"/>
    <x v="7"/>
    <x v="0"/>
    <x v="0"/>
    <x v="25"/>
    <x v="25"/>
    <x v="0"/>
    <x v="0"/>
    <x v="4"/>
    <x v="0"/>
    <x v="4"/>
    <x v="2"/>
    <n v="33260"/>
    <x v="7"/>
    <x v="0"/>
    <s v=""/>
  </r>
  <r>
    <x v="1"/>
    <x v="7"/>
    <x v="0"/>
    <x v="0"/>
    <x v="25"/>
    <x v="25"/>
    <x v="0"/>
    <x v="0"/>
    <x v="4"/>
    <x v="0"/>
    <x v="4"/>
    <x v="5"/>
    <n v="654"/>
    <x v="7"/>
    <x v="0"/>
    <s v=""/>
  </r>
  <r>
    <x v="1"/>
    <x v="7"/>
    <x v="0"/>
    <x v="0"/>
    <x v="25"/>
    <x v="25"/>
    <x v="0"/>
    <x v="0"/>
    <x v="5"/>
    <x v="0"/>
    <x v="5"/>
    <x v="0"/>
    <n v="9551"/>
    <x v="7"/>
    <x v="0"/>
    <s v=""/>
  </r>
  <r>
    <x v="1"/>
    <x v="7"/>
    <x v="0"/>
    <x v="0"/>
    <x v="25"/>
    <x v="25"/>
    <x v="0"/>
    <x v="0"/>
    <x v="5"/>
    <x v="0"/>
    <x v="5"/>
    <x v="2"/>
    <n v="7780"/>
    <x v="7"/>
    <x v="0"/>
    <s v=""/>
  </r>
  <r>
    <x v="1"/>
    <x v="7"/>
    <x v="0"/>
    <x v="0"/>
    <x v="25"/>
    <x v="25"/>
    <x v="0"/>
    <x v="0"/>
    <x v="5"/>
    <x v="0"/>
    <x v="5"/>
    <x v="5"/>
    <n v="153"/>
    <x v="7"/>
    <x v="0"/>
    <s v=""/>
  </r>
  <r>
    <x v="1"/>
    <x v="7"/>
    <x v="0"/>
    <x v="0"/>
    <x v="25"/>
    <x v="25"/>
    <x v="0"/>
    <x v="0"/>
    <x v="6"/>
    <x v="0"/>
    <x v="6"/>
    <x v="2"/>
    <n v="1898"/>
    <x v="7"/>
    <x v="0"/>
    <s v=""/>
  </r>
  <r>
    <x v="1"/>
    <x v="7"/>
    <x v="0"/>
    <x v="0"/>
    <x v="25"/>
    <x v="25"/>
    <x v="0"/>
    <x v="0"/>
    <x v="6"/>
    <x v="0"/>
    <x v="6"/>
    <x v="3"/>
    <n v="96560"/>
    <x v="7"/>
    <x v="0"/>
    <s v=""/>
  </r>
  <r>
    <x v="1"/>
    <x v="7"/>
    <x v="0"/>
    <x v="0"/>
    <x v="25"/>
    <x v="25"/>
    <x v="0"/>
    <x v="0"/>
    <x v="6"/>
    <x v="0"/>
    <x v="6"/>
    <x v="0"/>
    <n v="116480"/>
    <x v="7"/>
    <x v="0"/>
    <s v=""/>
  </r>
  <r>
    <x v="1"/>
    <x v="5"/>
    <x v="0"/>
    <x v="0"/>
    <x v="17"/>
    <x v="17"/>
    <x v="0"/>
    <x v="1"/>
    <x v="14"/>
    <x v="1"/>
    <x v="14"/>
    <x v="0"/>
    <n v="79507"/>
    <x v="5"/>
    <x v="1"/>
    <s v="Benchmark study against Top industry Customer Services/JD Powers."/>
  </r>
  <r>
    <x v="1"/>
    <x v="5"/>
    <x v="0"/>
    <x v="0"/>
    <x v="17"/>
    <x v="17"/>
    <x v="0"/>
    <x v="1"/>
    <x v="15"/>
    <x v="1"/>
    <x v="15"/>
    <x v="0"/>
    <n v="8131"/>
    <x v="5"/>
    <x v="1"/>
    <s v="Awards &amp; Recognition budget"/>
  </r>
  <r>
    <x v="1"/>
    <x v="5"/>
    <x v="0"/>
    <x v="0"/>
    <x v="17"/>
    <x v="17"/>
    <x v="0"/>
    <x v="1"/>
    <x v="16"/>
    <x v="1"/>
    <x v="16"/>
    <x v="0"/>
    <n v="18800"/>
    <x v="5"/>
    <x v="1"/>
    <s v="200/FTE placed in MBU Corporate Org"/>
  </r>
  <r>
    <x v="1"/>
    <x v="5"/>
    <x v="0"/>
    <x v="0"/>
    <x v="17"/>
    <x v="17"/>
    <x v="0"/>
    <x v="1"/>
    <x v="17"/>
    <x v="1"/>
    <x v="17"/>
    <x v="0"/>
    <n v="18800"/>
    <x v="5"/>
    <x v="1"/>
    <s v="$200/FTE placed in MBU corporate unit"/>
  </r>
  <r>
    <x v="1"/>
    <x v="5"/>
    <x v="0"/>
    <x v="0"/>
    <x v="17"/>
    <x v="17"/>
    <x v="0"/>
    <x v="1"/>
    <x v="18"/>
    <x v="1"/>
    <x v="18"/>
    <x v="0"/>
    <n v="34300"/>
    <x v="5"/>
    <x v="1"/>
    <s v="Corporate Executive Board - Customer Contact Council yearly Membership"/>
  </r>
  <r>
    <x v="1"/>
    <x v="5"/>
    <x v="0"/>
    <x v="0"/>
    <x v="17"/>
    <x v="17"/>
    <x v="0"/>
    <x v="1"/>
    <x v="19"/>
    <x v="1"/>
    <x v="19"/>
    <x v="0"/>
    <n v="1186"/>
    <x v="5"/>
    <x v="1"/>
    <s v="Yearly Customer Service Communication Newsletters received on a monthly basis."/>
  </r>
  <r>
    <x v="1"/>
    <x v="5"/>
    <x v="0"/>
    <x v="0"/>
    <x v="17"/>
    <x v="17"/>
    <x v="0"/>
    <x v="1"/>
    <x v="20"/>
    <x v="2"/>
    <x v="20"/>
    <x v="0"/>
    <n v="980"/>
    <x v="5"/>
    <x v="1"/>
    <s v="Leadership/Management development in conjunction with Organizational development"/>
  </r>
  <r>
    <x v="1"/>
    <x v="5"/>
    <x v="0"/>
    <x v="0"/>
    <x v="17"/>
    <x v="17"/>
    <x v="0"/>
    <x v="1"/>
    <x v="21"/>
    <x v="2"/>
    <x v="21"/>
    <x v="0"/>
    <n v="980"/>
    <x v="5"/>
    <x v="1"/>
    <s v="Storm outages &amp; employee brown bag meetings: $400 for Administration office and remainder for VP's yearly planning meetings with process managers."/>
  </r>
  <r>
    <x v="1"/>
    <x v="5"/>
    <x v="0"/>
    <x v="0"/>
    <x v="17"/>
    <x v="17"/>
    <x v="0"/>
    <x v="1"/>
    <x v="22"/>
    <x v="2"/>
    <x v="22"/>
    <x v="0"/>
    <n v="980"/>
    <x v="5"/>
    <x v="1"/>
    <s v="Leadership Management Development Books"/>
  </r>
  <r>
    <x v="1"/>
    <x v="5"/>
    <x v="0"/>
    <x v="0"/>
    <x v="17"/>
    <x v="17"/>
    <x v="0"/>
    <x v="1"/>
    <x v="23"/>
    <x v="2"/>
    <x v="23"/>
    <x v="0"/>
    <n v="490"/>
    <x v="5"/>
    <x v="1"/>
    <s v="Yearly office supplies"/>
  </r>
  <r>
    <x v="1"/>
    <x v="5"/>
    <x v="0"/>
    <x v="0"/>
    <x v="17"/>
    <x v="17"/>
    <x v="0"/>
    <x v="1"/>
    <x v="24"/>
    <x v="2"/>
    <x v="24"/>
    <x v="0"/>
    <n v="392"/>
    <x v="5"/>
    <x v="1"/>
    <s v="Desktop minor equipment replacements, ie.mouse/keyboards, etc."/>
  </r>
  <r>
    <x v="1"/>
    <x v="5"/>
    <x v="0"/>
    <x v="0"/>
    <x v="26"/>
    <x v="26"/>
    <x v="0"/>
    <x v="1"/>
    <x v="25"/>
    <x v="3"/>
    <x v="25"/>
    <x v="0"/>
    <n v="-8922389"/>
    <x v="5"/>
    <x v="1"/>
    <s v="Customer Care's Reimbursements from other city departments for AE's call center at 6/1/16."/>
  </r>
  <r>
    <x v="1"/>
    <x v="6"/>
    <x v="0"/>
    <x v="0"/>
    <x v="18"/>
    <x v="18"/>
    <x v="0"/>
    <x v="1"/>
    <x v="26"/>
    <x v="1"/>
    <x v="26"/>
    <x v="0"/>
    <n v="784"/>
    <x v="6"/>
    <x v="1"/>
    <s v="Costs for adervising for campaigns, i.e EFT and Budget Billing.  This is being included because Marketing Communications is back charging for specific advertising initiatives."/>
  </r>
  <r>
    <x v="1"/>
    <x v="6"/>
    <x v="0"/>
    <x v="0"/>
    <x v="18"/>
    <x v="18"/>
    <x v="0"/>
    <x v="1"/>
    <x v="27"/>
    <x v="1"/>
    <x v="27"/>
    <x v="0"/>
    <n v="294"/>
    <x v="6"/>
    <x v="1"/>
    <s v="Reimbursements for personal vechicle use on City business. There are not enough City Vehicles to compensate."/>
  </r>
  <r>
    <x v="1"/>
    <x v="6"/>
    <x v="0"/>
    <x v="0"/>
    <x v="18"/>
    <x v="18"/>
    <x v="0"/>
    <x v="1"/>
    <x v="28"/>
    <x v="2"/>
    <x v="28"/>
    <x v="0"/>
    <n v="98"/>
    <x v="6"/>
    <x v="1"/>
    <s v="Cleaning supplies for work station disinfectant during cold and flu season"/>
  </r>
  <r>
    <x v="1"/>
    <x v="6"/>
    <x v="0"/>
    <x v="0"/>
    <x v="18"/>
    <x v="18"/>
    <x v="0"/>
    <x v="1"/>
    <x v="29"/>
    <x v="2"/>
    <x v="29"/>
    <x v="0"/>
    <n v="98"/>
    <x v="6"/>
    <x v="1"/>
    <s v="First Aid kit supply replacements."/>
  </r>
  <r>
    <x v="1"/>
    <x v="6"/>
    <x v="0"/>
    <x v="0"/>
    <x v="18"/>
    <x v="18"/>
    <x v="0"/>
    <x v="1"/>
    <x v="21"/>
    <x v="2"/>
    <x v="21"/>
    <x v="0"/>
    <n v="343"/>
    <x v="6"/>
    <x v="1"/>
    <s v="Meals and Beverage for Storm Events"/>
  </r>
  <r>
    <x v="1"/>
    <x v="6"/>
    <x v="0"/>
    <x v="0"/>
    <x v="18"/>
    <x v="18"/>
    <x v="0"/>
    <x v="1"/>
    <x v="22"/>
    <x v="2"/>
    <x v="22"/>
    <x v="0"/>
    <n v="245"/>
    <x v="6"/>
    <x v="1"/>
    <s v="Career specific reference materials for contact center supervisors and managers"/>
  </r>
  <r>
    <x v="1"/>
    <x v="6"/>
    <x v="0"/>
    <x v="0"/>
    <x v="18"/>
    <x v="18"/>
    <x v="0"/>
    <x v="1"/>
    <x v="23"/>
    <x v="2"/>
    <x v="23"/>
    <x v="0"/>
    <n v="980"/>
    <x v="6"/>
    <x v="1"/>
    <s v="Covers supplies not included in other contact center orgs for special needs employees.   "/>
  </r>
  <r>
    <x v="1"/>
    <x v="6"/>
    <x v="0"/>
    <x v="0"/>
    <x v="18"/>
    <x v="18"/>
    <x v="0"/>
    <x v="1"/>
    <x v="24"/>
    <x v="2"/>
    <x v="24"/>
    <x v="0"/>
    <n v="98"/>
    <x v="6"/>
    <x v="1"/>
    <s v="Funds to replace small office equipment not replaced in 5 years, ie calculators"/>
  </r>
  <r>
    <x v="1"/>
    <x v="6"/>
    <x v="0"/>
    <x v="0"/>
    <x v="18"/>
    <x v="18"/>
    <x v="0"/>
    <x v="1"/>
    <x v="30"/>
    <x v="2"/>
    <x v="30"/>
    <x v="0"/>
    <n v="294"/>
    <x v="6"/>
    <x v="1"/>
    <s v="Work space items to address special conditions for employees with carpel tunnel and other issues.  Equipment that is recommended to be purchased after AE Safety conducts ergonomic workplace assessments.  "/>
  </r>
  <r>
    <x v="0"/>
    <x v="0"/>
    <x v="0"/>
    <x v="0"/>
    <x v="0"/>
    <x v="0"/>
    <x v="0"/>
    <x v="1"/>
    <x v="14"/>
    <x v="1"/>
    <x v="14"/>
    <x v="0"/>
    <n v="29300"/>
    <x v="0"/>
    <x v="1"/>
    <s v="CbH-Communication by Hand_x000a_2 workshops, 4 hrs ea @ $530/workshop= $1060;_x000a_1 retreat, 4 hrs @ $530;_x000a_4 training sessions, 4 hrs ea @$530 = $2,120;_x000a_1 annual business meeting 4 hrs = $530;_x000a_4 SSPR mtgs (mid &amp; final for 2 employees), 1 hr ea = $424_x000a_Total $4664_x000a__x000a_A"/>
  </r>
  <r>
    <x v="0"/>
    <x v="0"/>
    <x v="0"/>
    <x v="0"/>
    <x v="0"/>
    <x v="0"/>
    <x v="0"/>
    <x v="1"/>
    <x v="31"/>
    <x v="1"/>
    <x v="31"/>
    <x v="0"/>
    <n v="1100"/>
    <x v="0"/>
    <x v="1"/>
    <s v="Preventive maintenance for 2015 Prius"/>
  </r>
  <r>
    <x v="0"/>
    <x v="0"/>
    <x v="0"/>
    <x v="0"/>
    <x v="0"/>
    <x v="0"/>
    <x v="0"/>
    <x v="1"/>
    <x v="32"/>
    <x v="1"/>
    <x v="32"/>
    <x v="0"/>
    <n v="180"/>
    <x v="0"/>
    <x v="1"/>
    <s v="2015 Prius @ $15/month"/>
  </r>
  <r>
    <x v="0"/>
    <x v="0"/>
    <x v="0"/>
    <x v="0"/>
    <x v="0"/>
    <x v="0"/>
    <x v="0"/>
    <x v="1"/>
    <x v="33"/>
    <x v="1"/>
    <x v="33"/>
    <x v="0"/>
    <n v="3000"/>
    <x v="0"/>
    <x v="1"/>
    <s v="To recover costs for in-house communications to support the billing operations. "/>
  </r>
  <r>
    <x v="0"/>
    <x v="0"/>
    <x v="0"/>
    <x v="0"/>
    <x v="0"/>
    <x v="0"/>
    <x v="0"/>
    <x v="1"/>
    <x v="27"/>
    <x v="1"/>
    <x v="27"/>
    <x v="0"/>
    <n v="1200"/>
    <x v="0"/>
    <x v="1"/>
    <s v="Mileage reimbursement for BSM Leadership team members: trips between N &amp; E Branch, SCC, RMC, and TLC / 811."/>
  </r>
  <r>
    <x v="0"/>
    <x v="0"/>
    <x v="0"/>
    <x v="0"/>
    <x v="0"/>
    <x v="0"/>
    <x v="0"/>
    <x v="1"/>
    <x v="19"/>
    <x v="1"/>
    <x v="19"/>
    <x v="0"/>
    <n v="100"/>
    <x v="0"/>
    <x v="1"/>
    <s v="Executive Leadership Development Program. Annual Fee"/>
  </r>
  <r>
    <x v="0"/>
    <x v="0"/>
    <x v="0"/>
    <x v="0"/>
    <x v="0"/>
    <x v="0"/>
    <x v="0"/>
    <x v="1"/>
    <x v="20"/>
    <x v="2"/>
    <x v="20"/>
    <x v="0"/>
    <n v="4200"/>
    <x v="0"/>
    <x v="1"/>
    <s v="Staff development to update and trend the utility industry, and Community outreach"/>
  </r>
  <r>
    <x v="0"/>
    <x v="0"/>
    <x v="0"/>
    <x v="0"/>
    <x v="0"/>
    <x v="0"/>
    <x v="0"/>
    <x v="1"/>
    <x v="21"/>
    <x v="2"/>
    <x v="21"/>
    <x v="0"/>
    <n v="575"/>
    <x v="0"/>
    <x v="1"/>
    <s v="7 FTEs x $25 = $175_x000a_4 interview panels @ $50 ea = $200_x000a_4 lunch mtgs @ $50 ea = $200 _x000a_Total $575"/>
  </r>
  <r>
    <x v="0"/>
    <x v="0"/>
    <x v="0"/>
    <x v="0"/>
    <x v="0"/>
    <x v="0"/>
    <x v="0"/>
    <x v="1"/>
    <x v="23"/>
    <x v="2"/>
    <x v="23"/>
    <x v="0"/>
    <n v="525"/>
    <x v="0"/>
    <x v="1"/>
    <s v="7 FTEs x $75 = $525"/>
  </r>
  <r>
    <x v="0"/>
    <x v="0"/>
    <x v="0"/>
    <x v="0"/>
    <x v="0"/>
    <x v="0"/>
    <x v="0"/>
    <x v="1"/>
    <x v="34"/>
    <x v="2"/>
    <x v="34"/>
    <x v="0"/>
    <n v="200"/>
    <x v="0"/>
    <x v="1"/>
    <s v="ergonomic keyboard and trackball for employees with carpal tunnel / neuropathy"/>
  </r>
  <r>
    <x v="0"/>
    <x v="0"/>
    <x v="0"/>
    <x v="0"/>
    <x v="0"/>
    <x v="0"/>
    <x v="0"/>
    <x v="1"/>
    <x v="35"/>
    <x v="2"/>
    <x v="35"/>
    <x v="0"/>
    <n v="1500"/>
    <x v="0"/>
    <x v="1"/>
    <s v="replacement and repair of furniture"/>
  </r>
  <r>
    <x v="1"/>
    <x v="7"/>
    <x v="0"/>
    <x v="0"/>
    <x v="24"/>
    <x v="24"/>
    <x v="0"/>
    <x v="1"/>
    <x v="14"/>
    <x v="1"/>
    <x v="14"/>
    <x v="0"/>
    <n v="160000"/>
    <x v="7"/>
    <x v="1"/>
    <s v="Cost for hearing process governed by City Ordinance 15-9-109.  Hearing officer decides escalated disputes between customer and utility.  Hearing officer hears all utility hearings water, waste water, solid waste and electric issues. 2014 City Council appr"/>
  </r>
  <r>
    <x v="1"/>
    <x v="7"/>
    <x v="0"/>
    <x v="0"/>
    <x v="24"/>
    <x v="24"/>
    <x v="0"/>
    <x v="1"/>
    <x v="36"/>
    <x v="1"/>
    <x v="36"/>
    <x v="0"/>
    <n v="980"/>
    <x v="7"/>
    <x v="1"/>
    <s v="Replace ear, hand,and/or head sets for telephones to meet erogonmics standards and telephony project."/>
  </r>
  <r>
    <x v="1"/>
    <x v="7"/>
    <x v="0"/>
    <x v="0"/>
    <x v="24"/>
    <x v="24"/>
    <x v="0"/>
    <x v="1"/>
    <x v="37"/>
    <x v="1"/>
    <x v="37"/>
    <x v="0"/>
    <n v="2000"/>
    <x v="7"/>
    <x v="1"/>
    <s v="This line item pays for all postage expenses for the customer resolution team.  This includes all certified letters for our deceased, tampering and identity theft investigations. Including correspondance back and forth due to our hearing process.  Service"/>
  </r>
  <r>
    <x v="1"/>
    <x v="7"/>
    <x v="0"/>
    <x v="0"/>
    <x v="24"/>
    <x v="24"/>
    <x v="0"/>
    <x v="1"/>
    <x v="27"/>
    <x v="1"/>
    <x v="27"/>
    <x v="0"/>
    <n v="4000"/>
    <x v="7"/>
    <x v="1"/>
    <s v="Cost for team members and their local travel is needed to attend hearings, local meetings, project activities, site visits, hearings and training events. Local travel rate is based on agent's privately owned vehicle (POV) reimbursement rate. We are fundin"/>
  </r>
  <r>
    <x v="1"/>
    <x v="7"/>
    <x v="0"/>
    <x v="0"/>
    <x v="24"/>
    <x v="24"/>
    <x v="0"/>
    <x v="1"/>
    <x v="21"/>
    <x v="2"/>
    <x v="21"/>
    <x v="0"/>
    <n v="650"/>
    <x v="7"/>
    <x v="1"/>
    <s v="The budget for this org is based on $50 for each FTE's total of 13. Covers meals &amp; beverages during storm events, also covers quarterly staff mtg lunch for hourly staff."/>
  </r>
  <r>
    <x v="1"/>
    <x v="7"/>
    <x v="0"/>
    <x v="0"/>
    <x v="24"/>
    <x v="24"/>
    <x v="0"/>
    <x v="1"/>
    <x v="23"/>
    <x v="2"/>
    <x v="23"/>
    <x v="0"/>
    <n v="3724"/>
    <x v="7"/>
    <x v="1"/>
    <s v="Covers all supplies for phone support of escalated calls &amp; Hearings @ $155 per FTE.  |  "/>
  </r>
  <r>
    <x v="1"/>
    <x v="7"/>
    <x v="0"/>
    <x v="0"/>
    <x v="24"/>
    <x v="24"/>
    <x v="0"/>
    <x v="1"/>
    <x v="38"/>
    <x v="2"/>
    <x v="38"/>
    <x v="0"/>
    <n v="2500"/>
    <x v="7"/>
    <x v="1"/>
    <s v="To purchase software for Customer Services Management Team, which is necessary for redacting documents for Hearings, producing reports, managing workforce,flow charting ISO processes and licenses required for Avaya upgrade - Adobe, Crystal, Smart Draw &amp; A"/>
  </r>
  <r>
    <x v="1"/>
    <x v="7"/>
    <x v="0"/>
    <x v="0"/>
    <x v="24"/>
    <x v="24"/>
    <x v="0"/>
    <x v="1"/>
    <x v="24"/>
    <x v="2"/>
    <x v="24"/>
    <x v="0"/>
    <n v="1000"/>
    <x v="7"/>
    <x v="1"/>
    <s v="Covering cost for replacement chairs and small office equipment"/>
  </r>
  <r>
    <x v="1"/>
    <x v="7"/>
    <x v="0"/>
    <x v="0"/>
    <x v="24"/>
    <x v="24"/>
    <x v="0"/>
    <x v="1"/>
    <x v="34"/>
    <x v="2"/>
    <x v="34"/>
    <x v="0"/>
    <n v="1000"/>
    <x v="7"/>
    <x v="1"/>
    <s v="To replace hardware for computers, mouse, connectors etc."/>
  </r>
  <r>
    <x v="0"/>
    <x v="2"/>
    <x v="0"/>
    <x v="0"/>
    <x v="9"/>
    <x v="9"/>
    <x v="0"/>
    <x v="1"/>
    <x v="39"/>
    <x v="1"/>
    <x v="39"/>
    <x v="0"/>
    <n v="10638"/>
    <x v="8"/>
    <x v="1"/>
    <s v="Annual software maintenance fees for Breeze and Captivate licences and support."/>
  </r>
  <r>
    <x v="0"/>
    <x v="2"/>
    <x v="0"/>
    <x v="0"/>
    <x v="9"/>
    <x v="9"/>
    <x v="0"/>
    <x v="1"/>
    <x v="33"/>
    <x v="1"/>
    <x v="33"/>
    <x v="0"/>
    <n v="4000"/>
    <x v="8"/>
    <x v="1"/>
    <s v="Provide training materials for 12 New Hire classes (approx. 3600 color pages @ $.12 per copy)"/>
  </r>
  <r>
    <x v="0"/>
    <x v="2"/>
    <x v="0"/>
    <x v="0"/>
    <x v="9"/>
    <x v="9"/>
    <x v="0"/>
    <x v="1"/>
    <x v="27"/>
    <x v="1"/>
    <x v="27"/>
    <x v="0"/>
    <n v="1200"/>
    <x v="8"/>
    <x v="1"/>
    <s v="Mileage expenses for travel between three offices from TLC to RMC and/or 311.  In addition to training employees that are required to drive to and from normal location and where the training will occur."/>
  </r>
  <r>
    <x v="0"/>
    <x v="2"/>
    <x v="0"/>
    <x v="0"/>
    <x v="9"/>
    <x v="9"/>
    <x v="0"/>
    <x v="1"/>
    <x v="18"/>
    <x v="1"/>
    <x v="18"/>
    <x v="0"/>
    <n v="1000"/>
    <x v="8"/>
    <x v="1"/>
    <s v="To provide training staff with information about the latest and best training practices, renew annual ASTD memberships for training staff (9)."/>
  </r>
  <r>
    <x v="0"/>
    <x v="2"/>
    <x v="0"/>
    <x v="0"/>
    <x v="9"/>
    <x v="9"/>
    <x v="0"/>
    <x v="1"/>
    <x v="20"/>
    <x v="2"/>
    <x v="20"/>
    <x v="0"/>
    <n v="1960"/>
    <x v="8"/>
    <x v="1"/>
    <s v="Purchase educational videos and gain access to educational content used to supplement training courses."/>
  </r>
  <r>
    <x v="0"/>
    <x v="2"/>
    <x v="0"/>
    <x v="0"/>
    <x v="9"/>
    <x v="9"/>
    <x v="0"/>
    <x v="1"/>
    <x v="22"/>
    <x v="2"/>
    <x v="22"/>
    <x v="0"/>
    <n v="400"/>
    <x v="8"/>
    <x v="1"/>
    <s v="Provide training specific reference materials to facilitate training course development and staff development for team members."/>
  </r>
  <r>
    <x v="0"/>
    <x v="2"/>
    <x v="0"/>
    <x v="0"/>
    <x v="9"/>
    <x v="9"/>
    <x v="0"/>
    <x v="1"/>
    <x v="23"/>
    <x v="2"/>
    <x v="23"/>
    <x v="0"/>
    <n v="3920"/>
    <x v="8"/>
    <x v="1"/>
    <s v="Covers all supplies/binders &amp; materials for employee training for CC unit as a whole."/>
  </r>
  <r>
    <x v="0"/>
    <x v="2"/>
    <x v="0"/>
    <x v="0"/>
    <x v="9"/>
    <x v="9"/>
    <x v="0"/>
    <x v="1"/>
    <x v="38"/>
    <x v="2"/>
    <x v="38"/>
    <x v="0"/>
    <n v="1960"/>
    <x v="8"/>
    <x v="1"/>
    <s v="Adobe Breeze licences."/>
  </r>
  <r>
    <x v="0"/>
    <x v="2"/>
    <x v="0"/>
    <x v="0"/>
    <x v="9"/>
    <x v="9"/>
    <x v="0"/>
    <x v="1"/>
    <x v="34"/>
    <x v="2"/>
    <x v="34"/>
    <x v="0"/>
    <n v="735"/>
    <x v="8"/>
    <x v="1"/>
    <s v="Digital camera and camcorder for the development of multimedia training materials."/>
  </r>
  <r>
    <x v="0"/>
    <x v="0"/>
    <x v="0"/>
    <x v="0"/>
    <x v="1"/>
    <x v="1"/>
    <x v="0"/>
    <x v="1"/>
    <x v="14"/>
    <x v="1"/>
    <x v="14"/>
    <x v="0"/>
    <n v="236422"/>
    <x v="0"/>
    <x v="1"/>
    <s v="$5,200: Dunbar armored car pick-up of daily bank deposits at TLC (including Finance)_x000a__x000a_$41,117: Aperta: software maint, parts &amp; service for transports; newly negotiated contract base amount $39,159 thru 12/2016 per contract plus 5%_x000a__x000a_$68,912: Burroughs: mai"/>
  </r>
  <r>
    <x v="0"/>
    <x v="0"/>
    <x v="0"/>
    <x v="0"/>
    <x v="1"/>
    <x v="1"/>
    <x v="0"/>
    <x v="1"/>
    <x v="40"/>
    <x v="1"/>
    <x v="40"/>
    <x v="0"/>
    <n v="3093"/>
    <x v="0"/>
    <x v="1"/>
    <s v="Box 2267 rental          $ 407_x000a_Box 2267 caller fee   $1166_x000a_CAPS #13340           $  200_x000a_Permit #1320             $ 200_x000a_BRM permit                $ 200_x000a_BRM acct maint           $600_x000a_Permit #711                $200_x000a__x000a_"/>
  </r>
  <r>
    <x v="0"/>
    <x v="0"/>
    <x v="0"/>
    <x v="0"/>
    <x v="1"/>
    <x v="1"/>
    <x v="0"/>
    <x v="1"/>
    <x v="31"/>
    <x v="1"/>
    <x v="31"/>
    <x v="0"/>
    <n v="8580"/>
    <x v="0"/>
    <x v="1"/>
    <s v="Based on allocation by Fleet Mgmt; Currently 2 vehicles in Remittance Processing.  Add 10% over 2015"/>
  </r>
  <r>
    <x v="0"/>
    <x v="0"/>
    <x v="0"/>
    <x v="0"/>
    <x v="1"/>
    <x v="1"/>
    <x v="0"/>
    <x v="1"/>
    <x v="32"/>
    <x v="1"/>
    <x v="32"/>
    <x v="0"/>
    <n v="119"/>
    <x v="0"/>
    <x v="1"/>
    <s v="Based on 2 vehicles @$65/mo. $$780"/>
  </r>
  <r>
    <x v="0"/>
    <x v="0"/>
    <x v="0"/>
    <x v="0"/>
    <x v="1"/>
    <x v="1"/>
    <x v="0"/>
    <x v="1"/>
    <x v="41"/>
    <x v="1"/>
    <x v="41"/>
    <x v="0"/>
    <n v="500"/>
    <x v="0"/>
    <x v="1"/>
    <s v="Repairs / service for RP safe."/>
  </r>
  <r>
    <x v="0"/>
    <x v="0"/>
    <x v="0"/>
    <x v="0"/>
    <x v="1"/>
    <x v="1"/>
    <x v="0"/>
    <x v="1"/>
    <x v="18"/>
    <x v="1"/>
    <x v="18"/>
    <x v="0"/>
    <n v="500"/>
    <x v="0"/>
    <x v="1"/>
    <s v="Remittance Industry memberships"/>
  </r>
  <r>
    <x v="0"/>
    <x v="0"/>
    <x v="0"/>
    <x v="0"/>
    <x v="1"/>
    <x v="1"/>
    <x v="0"/>
    <x v="1"/>
    <x v="42"/>
    <x v="2"/>
    <x v="42"/>
    <x v="0"/>
    <n v="100"/>
    <x v="0"/>
    <x v="1"/>
    <s v="2 jackets for mail-run staff"/>
  </r>
  <r>
    <x v="0"/>
    <x v="0"/>
    <x v="0"/>
    <x v="0"/>
    <x v="1"/>
    <x v="1"/>
    <x v="0"/>
    <x v="1"/>
    <x v="21"/>
    <x v="2"/>
    <x v="21"/>
    <x v="0"/>
    <n v="225"/>
    <x v="0"/>
    <x v="1"/>
    <s v="$25 per FTE for 9 employees"/>
  </r>
  <r>
    <x v="0"/>
    <x v="0"/>
    <x v="0"/>
    <x v="0"/>
    <x v="1"/>
    <x v="1"/>
    <x v="0"/>
    <x v="1"/>
    <x v="23"/>
    <x v="2"/>
    <x v="23"/>
    <x v="0"/>
    <n v="1405"/>
    <x v="0"/>
    <x v="1"/>
    <s v="$45 per FTE for office supplies for 9 employees._x000a_$1000 for supplies and equipment for transports and extractor"/>
  </r>
  <r>
    <x v="0"/>
    <x v="0"/>
    <x v="0"/>
    <x v="0"/>
    <x v="2"/>
    <x v="2"/>
    <x v="0"/>
    <x v="1"/>
    <x v="43"/>
    <x v="1"/>
    <x v="43"/>
    <x v="0"/>
    <n v="6996102"/>
    <x v="0"/>
    <x v="1"/>
    <s v="$5,634,577: IBM contract: hosting, application services, software maintenance and EBPP $4,765,312 in FY14. 5%increase in FY15 add $240,000 plus $190,000 for recycled paper._x000a__x000a_No changes for 2017_x000a__x000a_$861,525: Oracle contract 781,200  FY14 plus 5% increase_x000a__x000a_No"/>
  </r>
  <r>
    <x v="0"/>
    <x v="0"/>
    <x v="0"/>
    <x v="0"/>
    <x v="2"/>
    <x v="2"/>
    <x v="0"/>
    <x v="1"/>
    <x v="43"/>
    <x v="1"/>
    <x v="43"/>
    <x v="2"/>
    <n v="-6996102"/>
    <x v="0"/>
    <x v="1"/>
    <s v="Amended budget"/>
  </r>
  <r>
    <x v="0"/>
    <x v="0"/>
    <x v="0"/>
    <x v="0"/>
    <x v="2"/>
    <x v="2"/>
    <x v="0"/>
    <x v="1"/>
    <x v="44"/>
    <x v="1"/>
    <x v="44"/>
    <x v="0"/>
    <n v="931840"/>
    <x v="0"/>
    <x v="1"/>
    <s v="16 billing contractors at $28.00 for one year"/>
  </r>
  <r>
    <x v="0"/>
    <x v="0"/>
    <x v="0"/>
    <x v="0"/>
    <x v="2"/>
    <x v="2"/>
    <x v="0"/>
    <x v="1"/>
    <x v="14"/>
    <x v="1"/>
    <x v="14"/>
    <x v="0"/>
    <n v="208400"/>
    <x v="0"/>
    <x v="1"/>
    <s v="Vertex Archival Contract-Added a 60 month renewal option at $17,200/mo = $206,400/yr_x000a__x000a_$2,000: USPS-ACS address correction service _x000a_based on 2016 costs after data clean up and going electronic version for returned mail"/>
  </r>
  <r>
    <x v="0"/>
    <x v="0"/>
    <x v="0"/>
    <x v="0"/>
    <x v="2"/>
    <x v="2"/>
    <x v="0"/>
    <x v="1"/>
    <x v="37"/>
    <x v="1"/>
    <x v="37"/>
    <x v="0"/>
    <n v="2734600"/>
    <x v="0"/>
    <x v="1"/>
    <s v="Postage for customer bills and correspondence avg $200,000/month=2,400,000_x000a_Postage for credit bal refunds and budget letters avg $5,000/month =      60,000_x000a_                                                                                                Tot"/>
  </r>
  <r>
    <x v="0"/>
    <x v="0"/>
    <x v="0"/>
    <x v="0"/>
    <x v="2"/>
    <x v="2"/>
    <x v="0"/>
    <x v="1"/>
    <x v="33"/>
    <x v="1"/>
    <x v="33"/>
    <x v="0"/>
    <n v="38000"/>
    <x v="0"/>
    <x v="1"/>
    <s v="Customer service outreach, such as the annual confidentiality statement, rates and fees schedule, Monthly bill  inserts, and Welcome Packets._x000a__x000a_Increase due to resuming mail out of Welcome Packets in FY17. Activity had stopped after Billing system conversi"/>
  </r>
  <r>
    <x v="0"/>
    <x v="0"/>
    <x v="0"/>
    <x v="0"/>
    <x v="2"/>
    <x v="2"/>
    <x v="0"/>
    <x v="1"/>
    <x v="21"/>
    <x v="2"/>
    <x v="21"/>
    <x v="0"/>
    <n v="850"/>
    <x v="0"/>
    <x v="1"/>
    <s v="$25 @ 30 employees =$750.00_x000a__x000a_$25 @ 4 new FTE = $100.00_x000a__x000a_Total $850"/>
  </r>
  <r>
    <x v="0"/>
    <x v="0"/>
    <x v="0"/>
    <x v="0"/>
    <x v="2"/>
    <x v="2"/>
    <x v="0"/>
    <x v="1"/>
    <x v="23"/>
    <x v="2"/>
    <x v="23"/>
    <x v="0"/>
    <n v="1350"/>
    <x v="0"/>
    <x v="1"/>
    <s v="General Office supplies for Billing Production employees, 30 employees @ $45 per employee=$1,350"/>
  </r>
  <r>
    <x v="0"/>
    <x v="0"/>
    <x v="0"/>
    <x v="0"/>
    <x v="2"/>
    <x v="2"/>
    <x v="0"/>
    <x v="1"/>
    <x v="35"/>
    <x v="2"/>
    <x v="35"/>
    <x v="0"/>
    <n v="21675"/>
    <x v="0"/>
    <x v="1"/>
    <s v="Desk and chairs for 11 new employees = $21,675"/>
  </r>
  <r>
    <x v="0"/>
    <x v="1"/>
    <x v="0"/>
    <x v="0"/>
    <x v="8"/>
    <x v="8"/>
    <x v="0"/>
    <x v="1"/>
    <x v="15"/>
    <x v="1"/>
    <x v="15"/>
    <x v="0"/>
    <n v="7610"/>
    <x v="1"/>
    <x v="1"/>
    <s v="Awards &amp; Recognition budget"/>
  </r>
  <r>
    <x v="0"/>
    <x v="1"/>
    <x v="0"/>
    <x v="0"/>
    <x v="8"/>
    <x v="8"/>
    <x v="0"/>
    <x v="1"/>
    <x v="16"/>
    <x v="1"/>
    <x v="16"/>
    <x v="0"/>
    <n v="16800"/>
    <x v="1"/>
    <x v="1"/>
    <s v="Executive and for industry visits."/>
  </r>
  <r>
    <x v="0"/>
    <x v="1"/>
    <x v="0"/>
    <x v="0"/>
    <x v="8"/>
    <x v="8"/>
    <x v="0"/>
    <x v="1"/>
    <x v="17"/>
    <x v="1"/>
    <x v="17"/>
    <x v="0"/>
    <n v="16800"/>
    <x v="1"/>
    <x v="1"/>
    <s v="Exec and direct reports "/>
  </r>
  <r>
    <x v="0"/>
    <x v="1"/>
    <x v="0"/>
    <x v="0"/>
    <x v="8"/>
    <x v="8"/>
    <x v="0"/>
    <x v="1"/>
    <x v="21"/>
    <x v="2"/>
    <x v="21"/>
    <x v="0"/>
    <n v="500"/>
    <x v="1"/>
    <x v="1"/>
    <s v=""/>
  </r>
  <r>
    <x v="0"/>
    <x v="1"/>
    <x v="0"/>
    <x v="0"/>
    <x v="8"/>
    <x v="8"/>
    <x v="0"/>
    <x v="1"/>
    <x v="23"/>
    <x v="2"/>
    <x v="23"/>
    <x v="0"/>
    <n v="1000"/>
    <x v="1"/>
    <x v="1"/>
    <s v="Covers exec office and other initiatives."/>
  </r>
  <r>
    <x v="0"/>
    <x v="3"/>
    <x v="0"/>
    <x v="0"/>
    <x v="12"/>
    <x v="12"/>
    <x v="0"/>
    <x v="1"/>
    <x v="45"/>
    <x v="1"/>
    <x v="45"/>
    <x v="0"/>
    <n v="941"/>
    <x v="9"/>
    <x v="1"/>
    <s v="To reimburse for internal training.  This training will teach technical and electrical skills."/>
  </r>
  <r>
    <x v="0"/>
    <x v="3"/>
    <x v="0"/>
    <x v="0"/>
    <x v="12"/>
    <x v="12"/>
    <x v="0"/>
    <x v="1"/>
    <x v="31"/>
    <x v="1"/>
    <x v="31"/>
    <x v="0"/>
    <n v="61174"/>
    <x v="9"/>
    <x v="1"/>
    <s v="Based on allocation by Fleet Mgmt"/>
  </r>
  <r>
    <x v="0"/>
    <x v="3"/>
    <x v="0"/>
    <x v="0"/>
    <x v="12"/>
    <x v="12"/>
    <x v="0"/>
    <x v="1"/>
    <x v="32"/>
    <x v="1"/>
    <x v="32"/>
    <x v="0"/>
    <n v="61076"/>
    <x v="9"/>
    <x v="1"/>
    <s v="Based on allocation by Fleet Mgmt. "/>
  </r>
  <r>
    <x v="0"/>
    <x v="3"/>
    <x v="0"/>
    <x v="0"/>
    <x v="12"/>
    <x v="12"/>
    <x v="0"/>
    <x v="1"/>
    <x v="46"/>
    <x v="1"/>
    <x v="46"/>
    <x v="0"/>
    <n v="500"/>
    <x v="9"/>
    <x v="1"/>
    <s v="Repairs and supplies for high-speed, high-volume printer used in dispatch office"/>
  </r>
  <r>
    <x v="0"/>
    <x v="3"/>
    <x v="0"/>
    <x v="0"/>
    <x v="12"/>
    <x v="12"/>
    <x v="0"/>
    <x v="1"/>
    <x v="33"/>
    <x v="1"/>
    <x v="33"/>
    <x v="0"/>
    <n v="800"/>
    <x v="9"/>
    <x v="1"/>
    <s v="Purchase laminated reference material for field service reps for crew listings, meter locations, and safety reference material. "/>
  </r>
  <r>
    <x v="0"/>
    <x v="3"/>
    <x v="0"/>
    <x v="0"/>
    <x v="12"/>
    <x v="12"/>
    <x v="0"/>
    <x v="1"/>
    <x v="27"/>
    <x v="1"/>
    <x v="27"/>
    <x v="0"/>
    <n v="1800"/>
    <x v="9"/>
    <x v="1"/>
    <s v="Supervisor attending meetings at TLC, 811, SCC on a daily basis."/>
  </r>
  <r>
    <x v="0"/>
    <x v="3"/>
    <x v="0"/>
    <x v="0"/>
    <x v="12"/>
    <x v="12"/>
    <x v="0"/>
    <x v="1"/>
    <x v="47"/>
    <x v="2"/>
    <x v="47"/>
    <x v="0"/>
    <n v="462"/>
    <x v="9"/>
    <x v="1"/>
    <s v="Expendable material used in the disconnection and connection of electrical services, required for completion of service order. "/>
  </r>
  <r>
    <x v="0"/>
    <x v="3"/>
    <x v="0"/>
    <x v="0"/>
    <x v="12"/>
    <x v="12"/>
    <x v="0"/>
    <x v="1"/>
    <x v="48"/>
    <x v="2"/>
    <x v="48"/>
    <x v="0"/>
    <n v="50"/>
    <x v="9"/>
    <x v="1"/>
    <s v="Expendable material used in the disconnection and connection of electrical services, required for completion of service order."/>
  </r>
  <r>
    <x v="0"/>
    <x v="3"/>
    <x v="0"/>
    <x v="0"/>
    <x v="12"/>
    <x v="12"/>
    <x v="0"/>
    <x v="1"/>
    <x v="49"/>
    <x v="2"/>
    <x v="49"/>
    <x v="0"/>
    <n v="980"/>
    <x v="9"/>
    <x v="1"/>
    <s v="Penetrox, de-icer, wasp spray and insect repellent, Roundup, dog spray, and other chemicals as needed for employee safety"/>
  </r>
  <r>
    <x v="0"/>
    <x v="3"/>
    <x v="0"/>
    <x v="0"/>
    <x v="12"/>
    <x v="12"/>
    <x v="0"/>
    <x v="1"/>
    <x v="28"/>
    <x v="2"/>
    <x v="28"/>
    <x v="0"/>
    <n v="2000"/>
    <x v="9"/>
    <x v="1"/>
    <s v="Consumable items purchased to clean fleet vehicles, store room, and water meter glass. (Modified to $2000 to meet current use and demand.)"/>
  </r>
  <r>
    <x v="0"/>
    <x v="3"/>
    <x v="0"/>
    <x v="0"/>
    <x v="12"/>
    <x v="12"/>
    <x v="0"/>
    <x v="1"/>
    <x v="50"/>
    <x v="2"/>
    <x v="50"/>
    <x v="0"/>
    <n v="300"/>
    <x v="9"/>
    <x v="1"/>
    <s v="Expendable material used in the disconnection and connection of electrical services, required for completion of service order."/>
  </r>
  <r>
    <x v="0"/>
    <x v="3"/>
    <x v="0"/>
    <x v="0"/>
    <x v="12"/>
    <x v="12"/>
    <x v="0"/>
    <x v="1"/>
    <x v="51"/>
    <x v="2"/>
    <x v="51"/>
    <x v="0"/>
    <n v="980"/>
    <x v="9"/>
    <x v="1"/>
    <s v="For gas-powered pumps to remove water from meter boxes and enclosures"/>
  </r>
  <r>
    <x v="0"/>
    <x v="3"/>
    <x v="0"/>
    <x v="0"/>
    <x v="12"/>
    <x v="12"/>
    <x v="0"/>
    <x v="1"/>
    <x v="29"/>
    <x v="2"/>
    <x v="29"/>
    <x v="0"/>
    <n v="2000"/>
    <x v="9"/>
    <x v="1"/>
    <s v="Refill materials for fleet first aid kits (45 vehicles)"/>
  </r>
  <r>
    <x v="0"/>
    <x v="3"/>
    <x v="0"/>
    <x v="0"/>
    <x v="12"/>
    <x v="12"/>
    <x v="0"/>
    <x v="1"/>
    <x v="52"/>
    <x v="2"/>
    <x v="52"/>
    <x v="0"/>
    <n v="500"/>
    <x v="9"/>
    <x v="1"/>
    <s v="Purchase replacement digital still cameras for field employees. Cameras are used daily to document field conditions and aid in resolution of customer complaints. "/>
  </r>
  <r>
    <x v="0"/>
    <x v="3"/>
    <x v="0"/>
    <x v="0"/>
    <x v="12"/>
    <x v="12"/>
    <x v="0"/>
    <x v="1"/>
    <x v="53"/>
    <x v="2"/>
    <x v="53"/>
    <x v="0"/>
    <n v="104547"/>
    <x v="9"/>
    <x v="1"/>
    <s v="$4,547: Purchase digital multimeters for testing electrical services to ensure employee safety and reduced risk to public safety and equipment damage. Each multimeter costs approx. $250 to buy or replace when damaged or out of calibration._x000a__x000a_$100,000: For "/>
  </r>
  <r>
    <x v="0"/>
    <x v="3"/>
    <x v="0"/>
    <x v="0"/>
    <x v="12"/>
    <x v="12"/>
    <x v="0"/>
    <x v="1"/>
    <x v="42"/>
    <x v="2"/>
    <x v="42"/>
    <x v="0"/>
    <n v="35175"/>
    <x v="9"/>
    <x v="1"/>
    <s v="Fire retardant clothing is required for field employees per GWP. This includes shirts, jeans, coats, hats, rain gear, and coveralls for 30 employees.   Increase is due to PPE GWP addition of FR Jeans Reimbursement."/>
  </r>
  <r>
    <x v="0"/>
    <x v="3"/>
    <x v="0"/>
    <x v="0"/>
    <x v="12"/>
    <x v="12"/>
    <x v="0"/>
    <x v="1"/>
    <x v="21"/>
    <x v="2"/>
    <x v="21"/>
    <x v="0"/>
    <n v="900"/>
    <x v="9"/>
    <x v="1"/>
    <s v="36 employees x $25 = $900"/>
  </r>
  <r>
    <x v="0"/>
    <x v="3"/>
    <x v="0"/>
    <x v="0"/>
    <x v="12"/>
    <x v="12"/>
    <x v="0"/>
    <x v="1"/>
    <x v="24"/>
    <x v="2"/>
    <x v="24"/>
    <x v="0"/>
    <n v="8990"/>
    <x v="9"/>
    <x v="1"/>
    <s v="$5,990: Purchase hand tools for field employees to perform daily work assignments._x000a__x000a_$1,800: Adjustment to cover tools for 27 active field personnel @ $300 per person_x000a__x000a_$1,200: Drills and saws for standard Field Services field work"/>
  </r>
  <r>
    <x v="0"/>
    <x v="3"/>
    <x v="0"/>
    <x v="0"/>
    <x v="12"/>
    <x v="12"/>
    <x v="0"/>
    <x v="1"/>
    <x v="30"/>
    <x v="2"/>
    <x v="30"/>
    <x v="0"/>
    <n v="9187"/>
    <x v="9"/>
    <x v="1"/>
    <s v="Safety Glasses, Steel Toe Boots, Rubber Glove Testing, Tool Testing"/>
  </r>
  <r>
    <x v="0"/>
    <x v="3"/>
    <x v="0"/>
    <x v="0"/>
    <x v="12"/>
    <x v="12"/>
    <x v="0"/>
    <x v="1"/>
    <x v="34"/>
    <x v="2"/>
    <x v="34"/>
    <x v="0"/>
    <n v="8500"/>
    <x v="9"/>
    <x v="1"/>
    <s v="Harddrives replacement for Touchbooks"/>
  </r>
  <r>
    <x v="0"/>
    <x v="3"/>
    <x v="0"/>
    <x v="0"/>
    <x v="27"/>
    <x v="27"/>
    <x v="0"/>
    <x v="1"/>
    <x v="14"/>
    <x v="1"/>
    <x v="14"/>
    <x v="0"/>
    <n v="9598110"/>
    <x v="9"/>
    <x v="1"/>
    <s v="$3,088,110: Manual Meter Reading Contract estimate for Corix. _x000a_FY17 - Based on FY15 and YTD FY16 expenses, no increase is requested for FY17._x000a__x000a_Start - 04/15/2013_x000a_End - 04/15/2018 (with full renewals)_x000a__x000a_This contract does not have a fixed escalator. It uses"/>
  </r>
  <r>
    <x v="0"/>
    <x v="3"/>
    <x v="0"/>
    <x v="0"/>
    <x v="27"/>
    <x v="27"/>
    <x v="0"/>
    <x v="1"/>
    <x v="54"/>
    <x v="1"/>
    <x v="54"/>
    <x v="0"/>
    <n v="83000"/>
    <x v="9"/>
    <x v="1"/>
    <s v="Transfered from ESD unit 3402 to Customer care unit 8810 for annual Lease charge for the Cross-Dock. This is related to the AMI contract for L&amp;G warehouse. "/>
  </r>
  <r>
    <x v="0"/>
    <x v="3"/>
    <x v="0"/>
    <x v="0"/>
    <x v="27"/>
    <x v="27"/>
    <x v="0"/>
    <x v="1"/>
    <x v="39"/>
    <x v="1"/>
    <x v="39"/>
    <x v="0"/>
    <n v="145000"/>
    <x v="9"/>
    <x v="1"/>
    <s v="$20,000: Annual Navteq Map Data in Oracle for MWM; for use with street level routing._x000a_Contract for 12 months 10/1/15 to 9/30/16_x000a__x000a_$125,000: Oracle MWM maintenance and support; For  annual street level routing licensing and on-site system configurations and"/>
  </r>
  <r>
    <x v="0"/>
    <x v="3"/>
    <x v="0"/>
    <x v="0"/>
    <x v="13"/>
    <x v="13"/>
    <x v="0"/>
    <x v="1"/>
    <x v="14"/>
    <x v="1"/>
    <x v="14"/>
    <x v="0"/>
    <n v="30000"/>
    <x v="9"/>
    <x v="1"/>
    <s v="Skeey Interactive LLC-VendorRisk Platform.  $24,000 transferred to BSM - 8802"/>
  </r>
  <r>
    <x v="0"/>
    <x v="3"/>
    <x v="0"/>
    <x v="0"/>
    <x v="13"/>
    <x v="13"/>
    <x v="0"/>
    <x v="1"/>
    <x v="55"/>
    <x v="1"/>
    <x v="55"/>
    <x v="0"/>
    <n v="255184"/>
    <x v="9"/>
    <x v="1"/>
    <s v="Rent at RMC @ RLC campus._x000a_Updated from COABO, Reduction of $101,920 for FY17, KN 05/25/16"/>
  </r>
  <r>
    <x v="0"/>
    <x v="3"/>
    <x v="0"/>
    <x v="0"/>
    <x v="13"/>
    <x v="13"/>
    <x v="0"/>
    <x v="1"/>
    <x v="37"/>
    <x v="1"/>
    <x v="37"/>
    <x v="0"/>
    <n v="441"/>
    <x v="9"/>
    <x v="1"/>
    <s v=""/>
  </r>
  <r>
    <x v="0"/>
    <x v="3"/>
    <x v="0"/>
    <x v="0"/>
    <x v="13"/>
    <x v="13"/>
    <x v="0"/>
    <x v="1"/>
    <x v="33"/>
    <x v="1"/>
    <x v="33"/>
    <x v="0"/>
    <n v="1323"/>
    <x v="9"/>
    <x v="1"/>
    <s v=""/>
  </r>
  <r>
    <x v="0"/>
    <x v="3"/>
    <x v="0"/>
    <x v="0"/>
    <x v="13"/>
    <x v="13"/>
    <x v="0"/>
    <x v="1"/>
    <x v="27"/>
    <x v="1"/>
    <x v="27"/>
    <x v="0"/>
    <n v="2500"/>
    <x v="9"/>
    <x v="1"/>
    <s v="$1,176: Process Manager and Administrative Specialist's routine visits from RLC to other AE sites (TLC, 811, SCC etc)_x000a__x000a_$24: Addition of 2% taken previously for cost containment_x000a__x000a_$1,300: BSA and Vendor Management Team routine visits from RLC to other AE si"/>
  </r>
  <r>
    <x v="0"/>
    <x v="3"/>
    <x v="0"/>
    <x v="0"/>
    <x v="13"/>
    <x v="13"/>
    <x v="0"/>
    <x v="1"/>
    <x v="18"/>
    <x v="1"/>
    <x v="18"/>
    <x v="0"/>
    <n v="450"/>
    <x v="9"/>
    <x v="1"/>
    <s v="Annual PMP membership Certificaiton Renewal for PMI $200_x000a_Notary Renewal for Admin $250 every 3 years"/>
  </r>
  <r>
    <x v="0"/>
    <x v="3"/>
    <x v="0"/>
    <x v="0"/>
    <x v="13"/>
    <x v="13"/>
    <x v="0"/>
    <x v="1"/>
    <x v="21"/>
    <x v="2"/>
    <x v="21"/>
    <x v="0"/>
    <n v="3575"/>
    <x v="9"/>
    <x v="1"/>
    <s v="$1,575: Utilized for Customer Care Week and Annual Customer Care Business Meeting._x000a_$25 / employee (63 employees)_x000a__x000a_$2,000: Quarterly business meetings"/>
  </r>
  <r>
    <x v="0"/>
    <x v="3"/>
    <x v="0"/>
    <x v="0"/>
    <x v="13"/>
    <x v="13"/>
    <x v="0"/>
    <x v="1"/>
    <x v="23"/>
    <x v="2"/>
    <x v="23"/>
    <x v="0"/>
    <n v="14192"/>
    <x v="9"/>
    <x v="1"/>
    <s v="RMC Office Supplies and Internal Certification materials "/>
  </r>
  <r>
    <x v="0"/>
    <x v="3"/>
    <x v="0"/>
    <x v="0"/>
    <x v="13"/>
    <x v="13"/>
    <x v="0"/>
    <x v="1"/>
    <x v="24"/>
    <x v="2"/>
    <x v="24"/>
    <x v="0"/>
    <n v="18914"/>
    <x v="9"/>
    <x v="1"/>
    <s v="For  the purchase and demo of new technology, including GPS devices, equipment for live feed from the field, RFID tags, and equipment associated with prepaid meters."/>
  </r>
  <r>
    <x v="0"/>
    <x v="3"/>
    <x v="0"/>
    <x v="0"/>
    <x v="13"/>
    <x v="13"/>
    <x v="0"/>
    <x v="1"/>
    <x v="34"/>
    <x v="2"/>
    <x v="34"/>
    <x v="0"/>
    <n v="980"/>
    <x v="9"/>
    <x v="1"/>
    <s v="USB Drives for employee use"/>
  </r>
  <r>
    <x v="0"/>
    <x v="3"/>
    <x v="0"/>
    <x v="0"/>
    <x v="14"/>
    <x v="14"/>
    <x v="0"/>
    <x v="1"/>
    <x v="56"/>
    <x v="1"/>
    <x v="56"/>
    <x v="0"/>
    <n v="720"/>
    <x v="9"/>
    <x v="1"/>
    <s v=""/>
  </r>
  <r>
    <x v="0"/>
    <x v="3"/>
    <x v="0"/>
    <x v="0"/>
    <x v="14"/>
    <x v="14"/>
    <x v="0"/>
    <x v="1"/>
    <x v="21"/>
    <x v="2"/>
    <x v="21"/>
    <x v="0"/>
    <n v="250"/>
    <x v="9"/>
    <x v="1"/>
    <s v="10 employees x $25 = $250"/>
  </r>
  <r>
    <x v="0"/>
    <x v="3"/>
    <x v="0"/>
    <x v="0"/>
    <x v="14"/>
    <x v="14"/>
    <x v="0"/>
    <x v="1"/>
    <x v="23"/>
    <x v="2"/>
    <x v="23"/>
    <x v="0"/>
    <n v="980"/>
    <x v="9"/>
    <x v="1"/>
    <s v=""/>
  </r>
  <r>
    <x v="1"/>
    <x v="6"/>
    <x v="0"/>
    <x v="0"/>
    <x v="20"/>
    <x v="20"/>
    <x v="0"/>
    <x v="1"/>
    <x v="44"/>
    <x v="1"/>
    <x v="44"/>
    <x v="0"/>
    <n v="1698596"/>
    <x v="6"/>
    <x v="1"/>
    <s v="These funds are considered basic staffing level needs.  The Contact Center must handle 1.6 million customer interactions per year and needs 150 FTEs to accomplish this.  We currently have 51 permanent CSR positions and 73 contractors at the UCC. In FY17, "/>
  </r>
  <r>
    <x v="1"/>
    <x v="6"/>
    <x v="0"/>
    <x v="0"/>
    <x v="20"/>
    <x v="20"/>
    <x v="0"/>
    <x v="1"/>
    <x v="44"/>
    <x v="1"/>
    <x v="44"/>
    <x v="1"/>
    <n v="-700000"/>
    <x v="6"/>
    <x v="1"/>
    <s v="FY17 Budget cut. CG 6/3/16"/>
  </r>
  <r>
    <x v="1"/>
    <x v="6"/>
    <x v="0"/>
    <x v="0"/>
    <x v="20"/>
    <x v="20"/>
    <x v="0"/>
    <x v="1"/>
    <x v="14"/>
    <x v="1"/>
    <x v="14"/>
    <x v="0"/>
    <n v="458857"/>
    <x v="6"/>
    <x v="1"/>
    <s v="$238,207: 21st Century- High Volume Call Service contract for emergency response (outages). This service has a yearly cost of $150k which is charged at $6k per month plus 35 cents a call minute. An additional cost of $99k will be used for a High Volume Ca"/>
  </r>
  <r>
    <x v="1"/>
    <x v="6"/>
    <x v="0"/>
    <x v="0"/>
    <x v="20"/>
    <x v="20"/>
    <x v="0"/>
    <x v="1"/>
    <x v="54"/>
    <x v="1"/>
    <x v="54"/>
    <x v="0"/>
    <n v="784"/>
    <x v="6"/>
    <x v="1"/>
    <s v="Space rental to hold Employee Workshops. 4 workshops w/2 sessions each._x000a_(4 x $200 = $800)"/>
  </r>
  <r>
    <x v="1"/>
    <x v="6"/>
    <x v="0"/>
    <x v="0"/>
    <x v="20"/>
    <x v="20"/>
    <x v="0"/>
    <x v="1"/>
    <x v="46"/>
    <x v="1"/>
    <x v="46"/>
    <x v="0"/>
    <n v="8000"/>
    <x v="6"/>
    <x v="1"/>
    <s v="Annual Maintenance Cost for Contact Center Reader Boards (Texas Digital).  This includes coverage for CSM and CAS. "/>
  </r>
  <r>
    <x v="1"/>
    <x v="6"/>
    <x v="0"/>
    <x v="0"/>
    <x v="20"/>
    <x v="20"/>
    <x v="0"/>
    <x v="1"/>
    <x v="41"/>
    <x v="1"/>
    <x v="41"/>
    <x v="0"/>
    <n v="838140"/>
    <x v="6"/>
    <x v="1"/>
    <s v="This cost is for maintenance for Avaya Telephony and Witness Applications system.  The cost is split with 311 and we pay for the remaining business units in Customer Care.  Projected maintenance on the new system will be ~$600K per year. The additional fu"/>
  </r>
  <r>
    <x v="1"/>
    <x v="6"/>
    <x v="0"/>
    <x v="0"/>
    <x v="20"/>
    <x v="20"/>
    <x v="0"/>
    <x v="1"/>
    <x v="57"/>
    <x v="1"/>
    <x v="57"/>
    <x v="0"/>
    <n v="343000"/>
    <x v="6"/>
    <x v="1"/>
    <s v="Disaster recovery trunks at 311, TLC and outbound dialer campaigns."/>
  </r>
  <r>
    <x v="1"/>
    <x v="6"/>
    <x v="0"/>
    <x v="0"/>
    <x v="20"/>
    <x v="20"/>
    <x v="0"/>
    <x v="1"/>
    <x v="36"/>
    <x v="1"/>
    <x v="36"/>
    <x v="0"/>
    <n v="3910"/>
    <x v="6"/>
    <x v="1"/>
    <s v="Call Center Headsets, replacement voice tubes and ear pieces. These must be replaced each year based on use and also for sanitary reasons. "/>
  </r>
  <r>
    <x v="1"/>
    <x v="6"/>
    <x v="0"/>
    <x v="0"/>
    <x v="20"/>
    <x v="20"/>
    <x v="0"/>
    <x v="1"/>
    <x v="18"/>
    <x v="1"/>
    <x v="18"/>
    <x v="0"/>
    <n v="833"/>
    <x v="6"/>
    <x v="1"/>
    <s v="ACCA and ICMI $300 each annual and International Alliance of Avaya Users $250- Local Chapter membership for all Contact Center managers and supervisors"/>
  </r>
  <r>
    <x v="1"/>
    <x v="6"/>
    <x v="0"/>
    <x v="0"/>
    <x v="20"/>
    <x v="20"/>
    <x v="0"/>
    <x v="1"/>
    <x v="21"/>
    <x v="2"/>
    <x v="21"/>
    <x v="0"/>
    <n v="4800"/>
    <x v="6"/>
    <x v="1"/>
    <s v="Covers meals &amp; beverages during storm events, also covers quarterly staff mtg lunch for hourly staff in lieu of overtime -  129 total staff._x000a__x000a_112 CSR, 9 Sup, 4  MGR, 3 Ops, 1 Adm"/>
  </r>
  <r>
    <x v="1"/>
    <x v="6"/>
    <x v="0"/>
    <x v="0"/>
    <x v="20"/>
    <x v="20"/>
    <x v="0"/>
    <x v="1"/>
    <x v="23"/>
    <x v="2"/>
    <x v="23"/>
    <x v="0"/>
    <n v="8320"/>
    <x v="6"/>
    <x v="1"/>
    <s v="129 FTEs and Temps._x000a__x000a_112 CSR, 9 Sup, 4  MGR, 3 Ops, 1 Adm"/>
  </r>
  <r>
    <x v="1"/>
    <x v="6"/>
    <x v="0"/>
    <x v="0"/>
    <x v="20"/>
    <x v="20"/>
    <x v="0"/>
    <x v="1"/>
    <x v="38"/>
    <x v="2"/>
    <x v="38"/>
    <x v="0"/>
    <n v="84280"/>
    <x v="6"/>
    <x v="1"/>
    <s v="Software licenses for the telephony system that could not be included in our capital budget. Additional licenses are needed for growth and with the expansion on ebusiness.  Each suite of license cost $4300.  "/>
  </r>
  <r>
    <x v="1"/>
    <x v="6"/>
    <x v="0"/>
    <x v="0"/>
    <x v="20"/>
    <x v="20"/>
    <x v="0"/>
    <x v="1"/>
    <x v="30"/>
    <x v="2"/>
    <x v="30"/>
    <x v="0"/>
    <n v="490"/>
    <x v="6"/>
    <x v="1"/>
    <s v="&quot;Extensive Use&quot; chairs and other ADA required equipment for special needs employees. ADA requirement."/>
  </r>
  <r>
    <x v="1"/>
    <x v="6"/>
    <x v="0"/>
    <x v="0"/>
    <x v="20"/>
    <x v="20"/>
    <x v="0"/>
    <x v="1"/>
    <x v="34"/>
    <x v="2"/>
    <x v="34"/>
    <x v="0"/>
    <n v="5880"/>
    <x v="6"/>
    <x v="1"/>
    <s v="Disaster Recovery and Incident Command (IP Agent) equipment.  For use in situations where Pandemic Flu or other intended usage periods may occur.  "/>
  </r>
  <r>
    <x v="1"/>
    <x v="6"/>
    <x v="0"/>
    <x v="0"/>
    <x v="20"/>
    <x v="20"/>
    <x v="0"/>
    <x v="1"/>
    <x v="35"/>
    <x v="2"/>
    <x v="35"/>
    <x v="0"/>
    <n v="3300"/>
    <x v="6"/>
    <x v="1"/>
    <s v="Replace workstation chairs in call center. Replace 20  @ $150.00.  _x000a__x000a_Future price increase by vendor not taken into account."/>
  </r>
  <r>
    <x v="0"/>
    <x v="0"/>
    <x v="0"/>
    <x v="0"/>
    <x v="3"/>
    <x v="3"/>
    <x v="0"/>
    <x v="1"/>
    <x v="14"/>
    <x v="1"/>
    <x v="14"/>
    <x v="0"/>
    <n v="2245000"/>
    <x v="0"/>
    <x v="1"/>
    <s v="$2,100,000: This covers the cost of all  Collection agency fees across multiple levels of collections activity._x000a_Primary: Credit Protection Association, Transworld Systems Inc, Municipal Services Bureau Contracts January 16 - January 2017 with one extensio"/>
  </r>
  <r>
    <x v="0"/>
    <x v="0"/>
    <x v="0"/>
    <x v="0"/>
    <x v="3"/>
    <x v="3"/>
    <x v="0"/>
    <x v="1"/>
    <x v="37"/>
    <x v="1"/>
    <x v="37"/>
    <x v="0"/>
    <n v="500"/>
    <x v="0"/>
    <x v="1"/>
    <s v="This covers the expense of the in-house letters required for customer notification. "/>
  </r>
  <r>
    <x v="0"/>
    <x v="0"/>
    <x v="0"/>
    <x v="0"/>
    <x v="3"/>
    <x v="3"/>
    <x v="0"/>
    <x v="1"/>
    <x v="33"/>
    <x v="1"/>
    <x v="33"/>
    <x v="0"/>
    <n v="9800"/>
    <x v="0"/>
    <x v="1"/>
    <s v="This covers the costs for a large portion of the customer notifications in the collections process including the customer service outreach and notice programs, generating updated door-hangers to be delivered to customers, Master Meter letters (one master "/>
  </r>
  <r>
    <x v="0"/>
    <x v="0"/>
    <x v="0"/>
    <x v="0"/>
    <x v="3"/>
    <x v="3"/>
    <x v="0"/>
    <x v="1"/>
    <x v="27"/>
    <x v="1"/>
    <x v="27"/>
    <x v="0"/>
    <n v="250"/>
    <x v="0"/>
    <x v="1"/>
    <s v="Mileage for off-site city business meetings and conferences for management staff only"/>
  </r>
  <r>
    <x v="0"/>
    <x v="0"/>
    <x v="0"/>
    <x v="0"/>
    <x v="3"/>
    <x v="3"/>
    <x v="0"/>
    <x v="1"/>
    <x v="19"/>
    <x v="1"/>
    <x v="19"/>
    <x v="0"/>
    <n v="600"/>
    <x v="0"/>
    <x v="1"/>
    <s v="This covers the cost for the subscription to the collections publications as well as membership to informational databases for collection efforts and skip tracing"/>
  </r>
  <r>
    <x v="0"/>
    <x v="0"/>
    <x v="0"/>
    <x v="0"/>
    <x v="3"/>
    <x v="3"/>
    <x v="0"/>
    <x v="1"/>
    <x v="21"/>
    <x v="2"/>
    <x v="21"/>
    <x v="0"/>
    <n v="375"/>
    <x v="0"/>
    <x v="1"/>
    <s v="Add food an Ice per based on $25.00 per FTE @ 15 FTE"/>
  </r>
  <r>
    <x v="0"/>
    <x v="0"/>
    <x v="0"/>
    <x v="0"/>
    <x v="3"/>
    <x v="3"/>
    <x v="0"/>
    <x v="1"/>
    <x v="23"/>
    <x v="2"/>
    <x v="23"/>
    <x v="0"/>
    <n v="1660"/>
    <x v="0"/>
    <x v="1"/>
    <s v="Based on actual expenditures from previous budget._x000a_Reduced to account for transferring one FTE to Operational Review &amp; Analysis "/>
  </r>
  <r>
    <x v="1"/>
    <x v="6"/>
    <x v="0"/>
    <x v="0"/>
    <x v="21"/>
    <x v="21"/>
    <x v="0"/>
    <x v="1"/>
    <x v="18"/>
    <x v="1"/>
    <x v="18"/>
    <x v="0"/>
    <n v="300"/>
    <x v="6"/>
    <x v="1"/>
    <s v="Key Account Industry events and meetings held by industry experts. Reduced to offset additional costs in other units."/>
  </r>
  <r>
    <x v="1"/>
    <x v="6"/>
    <x v="0"/>
    <x v="0"/>
    <x v="21"/>
    <x v="21"/>
    <x v="0"/>
    <x v="1"/>
    <x v="21"/>
    <x v="2"/>
    <x v="21"/>
    <x v="0"/>
    <n v="400"/>
    <x v="6"/>
    <x v="1"/>
    <s v="Covers meals &amp; beverages during storm events and quarterly staff mtg lunch for hourly staff in lieu of overtime.  Based on $50 per FTE for a total of 8 FTE's"/>
  </r>
  <r>
    <x v="1"/>
    <x v="6"/>
    <x v="0"/>
    <x v="0"/>
    <x v="21"/>
    <x v="21"/>
    <x v="0"/>
    <x v="1"/>
    <x v="23"/>
    <x v="2"/>
    <x v="23"/>
    <x v="0"/>
    <n v="400"/>
    <x v="6"/>
    <x v="1"/>
    <s v="Covers all supplies and materials for phone support of Key Account customers at $50 per FTE (8)"/>
  </r>
  <r>
    <x v="1"/>
    <x v="6"/>
    <x v="0"/>
    <x v="0"/>
    <x v="21"/>
    <x v="21"/>
    <x v="0"/>
    <x v="1"/>
    <x v="38"/>
    <x v="2"/>
    <x v="38"/>
    <x v="0"/>
    <n v="2800"/>
    <x v="6"/>
    <x v="1"/>
    <s v="Salesforce.com access for key account contract data. $400/yr each @ 7 IKAMs."/>
  </r>
  <r>
    <x v="1"/>
    <x v="6"/>
    <x v="0"/>
    <x v="0"/>
    <x v="21"/>
    <x v="21"/>
    <x v="0"/>
    <x v="1"/>
    <x v="34"/>
    <x v="2"/>
    <x v="34"/>
    <x v="0"/>
    <n v="490"/>
    <x v="6"/>
    <x v="1"/>
    <s v="Disaster Recovery and Incident Command (IP Agent) equipment.  For use in situations where Pandemic Flu or other intended usage periods may occur."/>
  </r>
  <r>
    <x v="0"/>
    <x v="0"/>
    <x v="0"/>
    <x v="0"/>
    <x v="5"/>
    <x v="5"/>
    <x v="0"/>
    <x v="1"/>
    <x v="21"/>
    <x v="2"/>
    <x v="21"/>
    <x v="0"/>
    <n v="850"/>
    <x v="0"/>
    <x v="1"/>
    <s v="$25 @ 34 employee's = $850.00"/>
  </r>
  <r>
    <x v="0"/>
    <x v="0"/>
    <x v="0"/>
    <x v="0"/>
    <x v="5"/>
    <x v="5"/>
    <x v="0"/>
    <x v="1"/>
    <x v="23"/>
    <x v="2"/>
    <x v="23"/>
    <x v="0"/>
    <n v="4002"/>
    <x v="0"/>
    <x v="1"/>
    <s v="$1,530: General office supplies for Billing Support employee's, 34 employee's at $45 per employee = $1530_x000a__x000a_$2,472: Envelopes to mail Credit Balance Refund checks, and customer or vendor correspondences_x000a__x000a_8 cs #10 windo @$240/cs=$1,920: 2 cs #10 regular @ $"/>
  </r>
  <r>
    <x v="0"/>
    <x v="2"/>
    <x v="0"/>
    <x v="0"/>
    <x v="10"/>
    <x v="10"/>
    <x v="0"/>
    <x v="1"/>
    <x v="14"/>
    <x v="1"/>
    <x v="14"/>
    <x v="0"/>
    <n v="5000"/>
    <x v="8"/>
    <x v="1"/>
    <s v="The Customer Care Quality Management (QM) group supports all Customer Care operations by providing consulting services, comprehensive research and evaluation, project management, performance measurement and business intelligence analysis to its customers."/>
  </r>
  <r>
    <x v="0"/>
    <x v="2"/>
    <x v="0"/>
    <x v="0"/>
    <x v="10"/>
    <x v="10"/>
    <x v="0"/>
    <x v="1"/>
    <x v="46"/>
    <x v="1"/>
    <x v="46"/>
    <x v="0"/>
    <n v="2735"/>
    <x v="8"/>
    <x v="1"/>
    <s v="Annual license for process improvement quality analysis applications for Toad. _x000a__x000a_Required upgrade of AE CFS 2 server.  _x000a__x000a_Need to upgrade to Code Fusion 9 (web development tool)."/>
  </r>
  <r>
    <x v="0"/>
    <x v="2"/>
    <x v="0"/>
    <x v="0"/>
    <x v="10"/>
    <x v="10"/>
    <x v="0"/>
    <x v="1"/>
    <x v="58"/>
    <x v="1"/>
    <x v="58"/>
    <x v="0"/>
    <n v="147"/>
    <x v="8"/>
    <x v="1"/>
    <s v="For classes and seminars attended, provide 2 days of on-site parking per employee (9) at $10 per day."/>
  </r>
  <r>
    <x v="0"/>
    <x v="2"/>
    <x v="0"/>
    <x v="0"/>
    <x v="10"/>
    <x v="10"/>
    <x v="0"/>
    <x v="1"/>
    <x v="18"/>
    <x v="1"/>
    <x v="18"/>
    <x v="0"/>
    <n v="1350"/>
    <x v="8"/>
    <x v="1"/>
    <s v="Register /Renew Quality staff for annual ASQ memberships, ACCA, and continued ISO Auditor Training for Customer Care"/>
  </r>
  <r>
    <x v="0"/>
    <x v="2"/>
    <x v="0"/>
    <x v="0"/>
    <x v="10"/>
    <x v="10"/>
    <x v="0"/>
    <x v="1"/>
    <x v="20"/>
    <x v="2"/>
    <x v="20"/>
    <x v="0"/>
    <n v="343"/>
    <x v="8"/>
    <x v="1"/>
    <s v="Materials to support multi-media presentations (conference booth display, easels, projection screen)."/>
  </r>
  <r>
    <x v="0"/>
    <x v="2"/>
    <x v="0"/>
    <x v="0"/>
    <x v="10"/>
    <x v="10"/>
    <x v="0"/>
    <x v="1"/>
    <x v="22"/>
    <x v="2"/>
    <x v="22"/>
    <x v="0"/>
    <n v="196"/>
    <x v="8"/>
    <x v="1"/>
    <s v="$100 @ 9 employees reference materials for establishing review programs, report writing, business systems intelligence and general professional development."/>
  </r>
  <r>
    <x v="0"/>
    <x v="2"/>
    <x v="0"/>
    <x v="0"/>
    <x v="10"/>
    <x v="10"/>
    <x v="0"/>
    <x v="1"/>
    <x v="23"/>
    <x v="2"/>
    <x v="23"/>
    <x v="0"/>
    <n v="735"/>
    <x v="8"/>
    <x v="1"/>
    <s v="Supplies needed for daily use and for development of assigned projects and presentations, used for improvement and enhancement of operational duties"/>
  </r>
  <r>
    <x v="0"/>
    <x v="2"/>
    <x v="0"/>
    <x v="0"/>
    <x v="10"/>
    <x v="10"/>
    <x v="0"/>
    <x v="1"/>
    <x v="24"/>
    <x v="2"/>
    <x v="24"/>
    <x v="0"/>
    <n v="49"/>
    <x v="8"/>
    <x v="1"/>
    <s v="Replace small computer miscellaneous items that wear out (keyborad, mouse, headphones, etc.)"/>
  </r>
  <r>
    <x v="0"/>
    <x v="3"/>
    <x v="0"/>
    <x v="0"/>
    <x v="15"/>
    <x v="15"/>
    <x v="0"/>
    <x v="1"/>
    <x v="31"/>
    <x v="1"/>
    <x v="31"/>
    <x v="0"/>
    <n v="50052"/>
    <x v="9"/>
    <x v="1"/>
    <s v="$2,419: based on Fleet mgmt allocation_x000a__x000a_$47,633: Transferred from 8809 for fleet vehicle maintenance used by personnel in 8819; there is no increase in overall budget due to this transfer"/>
  </r>
  <r>
    <x v="0"/>
    <x v="3"/>
    <x v="0"/>
    <x v="0"/>
    <x v="15"/>
    <x v="15"/>
    <x v="0"/>
    <x v="1"/>
    <x v="32"/>
    <x v="1"/>
    <x v="32"/>
    <x v="0"/>
    <n v="26253"/>
    <x v="9"/>
    <x v="1"/>
    <s v="Transferred from 8809 for fuel for fleet vehicles used by personnel in 8819;  there is no increase in overall budget due to this transfer.  12% Reduction 4-25-11"/>
  </r>
  <r>
    <x v="0"/>
    <x v="3"/>
    <x v="0"/>
    <x v="0"/>
    <x v="15"/>
    <x v="15"/>
    <x v="0"/>
    <x v="1"/>
    <x v="33"/>
    <x v="1"/>
    <x v="33"/>
    <x v="0"/>
    <n v="1253"/>
    <x v="9"/>
    <x v="1"/>
    <s v=""/>
  </r>
  <r>
    <x v="0"/>
    <x v="3"/>
    <x v="0"/>
    <x v="0"/>
    <x v="15"/>
    <x v="15"/>
    <x v="0"/>
    <x v="1"/>
    <x v="59"/>
    <x v="1"/>
    <x v="59"/>
    <x v="0"/>
    <n v="75"/>
    <x v="9"/>
    <x v="1"/>
    <s v="Master Electrician annual renewal-- Electric Utility Meter Services Investigator"/>
  </r>
  <r>
    <x v="0"/>
    <x v="3"/>
    <x v="0"/>
    <x v="0"/>
    <x v="15"/>
    <x v="15"/>
    <x v="0"/>
    <x v="1"/>
    <x v="18"/>
    <x v="1"/>
    <x v="18"/>
    <x v="0"/>
    <n v="200"/>
    <x v="9"/>
    <x v="1"/>
    <s v="$150: Certified Fraud Examiner (CFE) Renewal for Office Investigator_x000a__x000a_$50: International Utility Revenue Protection Association (IURPA) Membership"/>
  </r>
  <r>
    <x v="0"/>
    <x v="3"/>
    <x v="0"/>
    <x v="0"/>
    <x v="15"/>
    <x v="15"/>
    <x v="0"/>
    <x v="1"/>
    <x v="19"/>
    <x v="1"/>
    <x v="19"/>
    <x v="0"/>
    <n v="250"/>
    <x v="9"/>
    <x v="1"/>
    <s v="To continue Public Data subscription."/>
  </r>
  <r>
    <x v="0"/>
    <x v="3"/>
    <x v="0"/>
    <x v="0"/>
    <x v="15"/>
    <x v="15"/>
    <x v="0"/>
    <x v="1"/>
    <x v="49"/>
    <x v="2"/>
    <x v="49"/>
    <x v="0"/>
    <n v="490"/>
    <x v="9"/>
    <x v="1"/>
    <s v="Penetrox, de-icer, wasp spray and insect repellent, Roundup, dog spray, and other chemicals as needed for employee safety"/>
  </r>
  <r>
    <x v="0"/>
    <x v="3"/>
    <x v="0"/>
    <x v="0"/>
    <x v="15"/>
    <x v="15"/>
    <x v="0"/>
    <x v="1"/>
    <x v="51"/>
    <x v="2"/>
    <x v="51"/>
    <x v="0"/>
    <n v="200"/>
    <x v="9"/>
    <x v="1"/>
    <s v="For gas-powered pumps to remove water from meter boxes and enclosures"/>
  </r>
  <r>
    <x v="0"/>
    <x v="3"/>
    <x v="0"/>
    <x v="0"/>
    <x v="15"/>
    <x v="15"/>
    <x v="0"/>
    <x v="1"/>
    <x v="53"/>
    <x v="2"/>
    <x v="53"/>
    <x v="0"/>
    <n v="20000"/>
    <x v="9"/>
    <x v="1"/>
    <s v="For the purchase of Meter Locking Devices, new metering technologies, and replacement meters used by AE.  "/>
  </r>
  <r>
    <x v="0"/>
    <x v="3"/>
    <x v="0"/>
    <x v="0"/>
    <x v="15"/>
    <x v="15"/>
    <x v="0"/>
    <x v="1"/>
    <x v="42"/>
    <x v="2"/>
    <x v="42"/>
    <x v="0"/>
    <n v="21600"/>
    <x v="9"/>
    <x v="1"/>
    <s v="Fire retardant clothing is required for Revenue Protection field employees per GWP. This includes over shirts, jeans, coats, hats, rain gear, and coveralls for remaining employees in unit 8819 replacting jackets and rain gear for 1/3 of the employees each"/>
  </r>
  <r>
    <x v="0"/>
    <x v="3"/>
    <x v="0"/>
    <x v="0"/>
    <x v="15"/>
    <x v="15"/>
    <x v="0"/>
    <x v="1"/>
    <x v="21"/>
    <x v="2"/>
    <x v="21"/>
    <x v="0"/>
    <n v="525"/>
    <x v="9"/>
    <x v="1"/>
    <s v="21 employees x $25 = $525."/>
  </r>
  <r>
    <x v="0"/>
    <x v="3"/>
    <x v="0"/>
    <x v="0"/>
    <x v="15"/>
    <x v="15"/>
    <x v="0"/>
    <x v="1"/>
    <x v="38"/>
    <x v="2"/>
    <x v="38"/>
    <x v="0"/>
    <n v="400"/>
    <x v="9"/>
    <x v="1"/>
    <s v="Software for 2 people to update electronic map for maintenenace program--Adobe Professional"/>
  </r>
  <r>
    <x v="0"/>
    <x v="3"/>
    <x v="0"/>
    <x v="0"/>
    <x v="15"/>
    <x v="15"/>
    <x v="0"/>
    <x v="1"/>
    <x v="24"/>
    <x v="2"/>
    <x v="24"/>
    <x v="0"/>
    <n v="11165"/>
    <x v="9"/>
    <x v="1"/>
    <s v=""/>
  </r>
  <r>
    <x v="0"/>
    <x v="3"/>
    <x v="0"/>
    <x v="0"/>
    <x v="15"/>
    <x v="15"/>
    <x v="0"/>
    <x v="1"/>
    <x v="30"/>
    <x v="2"/>
    <x v="30"/>
    <x v="0"/>
    <n v="5000"/>
    <x v="9"/>
    <x v="1"/>
    <s v=""/>
  </r>
  <r>
    <x v="1"/>
    <x v="6"/>
    <x v="0"/>
    <x v="0"/>
    <x v="22"/>
    <x v="22"/>
    <x v="0"/>
    <x v="1"/>
    <x v="26"/>
    <x v="1"/>
    <x v="26"/>
    <x v="0"/>
    <n v="1500"/>
    <x v="6"/>
    <x v="1"/>
    <s v="Advertising campaigns for Commercial Services"/>
  </r>
  <r>
    <x v="1"/>
    <x v="6"/>
    <x v="0"/>
    <x v="0"/>
    <x v="22"/>
    <x v="22"/>
    <x v="0"/>
    <x v="1"/>
    <x v="33"/>
    <x v="1"/>
    <x v="33"/>
    <x v="0"/>
    <n v="1000"/>
    <x v="6"/>
    <x v="1"/>
    <s v="Printing and binding of Educational material for Commercial customers"/>
  </r>
  <r>
    <x v="1"/>
    <x v="6"/>
    <x v="0"/>
    <x v="0"/>
    <x v="22"/>
    <x v="22"/>
    <x v="0"/>
    <x v="1"/>
    <x v="58"/>
    <x v="1"/>
    <x v="58"/>
    <x v="0"/>
    <n v="100"/>
    <x v="6"/>
    <x v="1"/>
    <s v="parking costs for Mid Market field visits"/>
  </r>
  <r>
    <x v="1"/>
    <x v="6"/>
    <x v="0"/>
    <x v="0"/>
    <x v="22"/>
    <x v="22"/>
    <x v="0"/>
    <x v="1"/>
    <x v="20"/>
    <x v="2"/>
    <x v="20"/>
    <x v="0"/>
    <n v="1000"/>
    <x v="6"/>
    <x v="1"/>
    <s v="Educational training mat'l for supporting mid market expansion. "/>
  </r>
  <r>
    <x v="1"/>
    <x v="6"/>
    <x v="0"/>
    <x v="0"/>
    <x v="22"/>
    <x v="22"/>
    <x v="0"/>
    <x v="1"/>
    <x v="21"/>
    <x v="2"/>
    <x v="21"/>
    <x v="0"/>
    <n v="1200"/>
    <x v="6"/>
    <x v="1"/>
    <s v="Covers meals &amp; beverages during storm events for Commercial agents, also for quarterly staff mtg lunch in lieu of overtime.  Based on $50 per FTE in organization for 11 FTEs and 13 contractors."/>
  </r>
  <r>
    <x v="1"/>
    <x v="6"/>
    <x v="0"/>
    <x v="0"/>
    <x v="22"/>
    <x v="22"/>
    <x v="0"/>
    <x v="1"/>
    <x v="23"/>
    <x v="2"/>
    <x v="23"/>
    <x v="0"/>
    <n v="1200"/>
    <x v="6"/>
    <x v="1"/>
    <s v="Covers all supplies and materials for phone support of commercial accts. Based on $50 per FTE."/>
  </r>
  <r>
    <x v="1"/>
    <x v="6"/>
    <x v="0"/>
    <x v="0"/>
    <x v="22"/>
    <x v="22"/>
    <x v="0"/>
    <x v="1"/>
    <x v="24"/>
    <x v="2"/>
    <x v="24"/>
    <x v="0"/>
    <n v="250"/>
    <x v="6"/>
    <x v="1"/>
    <s v="Funds to replace equipment for use in field visits, "/>
  </r>
  <r>
    <x v="1"/>
    <x v="6"/>
    <x v="0"/>
    <x v="0"/>
    <x v="22"/>
    <x v="22"/>
    <x v="0"/>
    <x v="1"/>
    <x v="34"/>
    <x v="2"/>
    <x v="34"/>
    <x v="0"/>
    <n v="490"/>
    <x v="6"/>
    <x v="1"/>
    <s v="Disaster Recovery and Incident Command (IP Agent) equipment.  For use in situations where Pandemic Flu or other intended usage periods may occur. Replacement of keyboards and mice. "/>
  </r>
  <r>
    <x v="1"/>
    <x v="6"/>
    <x v="0"/>
    <x v="0"/>
    <x v="22"/>
    <x v="22"/>
    <x v="0"/>
    <x v="1"/>
    <x v="35"/>
    <x v="2"/>
    <x v="35"/>
    <x v="0"/>
    <n v="980"/>
    <x v="6"/>
    <x v="1"/>
    <s v="Replace workstation chairs in call center. Replace 6  @ $150.00.  Future price increase by vendor not taken into account._x000a_"/>
  </r>
  <r>
    <x v="1"/>
    <x v="4"/>
    <x v="0"/>
    <x v="0"/>
    <x v="16"/>
    <x v="16"/>
    <x v="0"/>
    <x v="1"/>
    <x v="60"/>
    <x v="1"/>
    <x v="60"/>
    <x v="0"/>
    <n v="60000"/>
    <x v="4"/>
    <x v="1"/>
    <s v="$20,000: Cost for 311 quarterly surveys performed by the AE market research survey consultants. Amount was raised in FY 14 due to back charges, and expected similar cost in FY 15 &amp; 16. WS_x000a__x000a_$40,000: Language Line Translation services are used to supplement"/>
  </r>
  <r>
    <x v="1"/>
    <x v="4"/>
    <x v="0"/>
    <x v="0"/>
    <x v="16"/>
    <x v="16"/>
    <x v="0"/>
    <x v="1"/>
    <x v="44"/>
    <x v="1"/>
    <x v="44"/>
    <x v="0"/>
    <n v="3835224"/>
    <x v="4"/>
    <x v="1"/>
    <s v="$3,019,864: 311-CSR/Conv, #of Employees is 64.82 at $22.40 for one year_x000a__x000a_$815,360: 311-Non CSR, # of employees is 10 at $39.20 for one year"/>
  </r>
  <r>
    <x v="1"/>
    <x v="4"/>
    <x v="0"/>
    <x v="0"/>
    <x v="16"/>
    <x v="16"/>
    <x v="0"/>
    <x v="1"/>
    <x v="14"/>
    <x v="1"/>
    <x v="14"/>
    <x v="0"/>
    <n v="545000"/>
    <x v="4"/>
    <x v="1"/>
    <s v="$15,000 for Disaster recovery expenses (lodging, food, overtime, additional language translation) WS._x000a__x000a_$500,000: This  is a Contract Service Charge for the 311 operating system to be hosted by Motorola. The hosting and maintenance service is projected to "/>
  </r>
  <r>
    <x v="1"/>
    <x v="4"/>
    <x v="0"/>
    <x v="0"/>
    <x v="16"/>
    <x v="16"/>
    <x v="0"/>
    <x v="1"/>
    <x v="55"/>
    <x v="1"/>
    <x v="55"/>
    <x v="0"/>
    <n v="526059"/>
    <x v="4"/>
    <x v="1"/>
    <s v="Emerson Building Lease and Maintenance, Building 4, Suite 200."/>
  </r>
  <r>
    <x v="1"/>
    <x v="4"/>
    <x v="0"/>
    <x v="0"/>
    <x v="16"/>
    <x v="16"/>
    <x v="0"/>
    <x v="1"/>
    <x v="39"/>
    <x v="1"/>
    <x v="39"/>
    <x v="0"/>
    <n v="434100"/>
    <x v="4"/>
    <x v="1"/>
    <s v="$75,000: Professional service fees for services associated with upgrades to CSR services and related components, interfaces and servers, including automated database updates, additional data feeds for open government, interface updates for new services re"/>
  </r>
  <r>
    <x v="1"/>
    <x v="4"/>
    <x v="0"/>
    <x v="0"/>
    <x v="16"/>
    <x v="16"/>
    <x v="0"/>
    <x v="1"/>
    <x v="57"/>
    <x v="1"/>
    <x v="57"/>
    <x v="0"/>
    <n v="140169"/>
    <x v="4"/>
    <x v="1"/>
    <s v="$57,139: Landline database refresh charge_x000a__x000a_$74,830: Monthly charge (service)_x000a_Trunk lines, DRS, 800#, 311_x000a__x000a_$7,200: 311 Database refresh by ATT - to allow expansion of coverage area to match changes in city limits._x000a__x000a_$1,000: PRI Monthly cost and maintenance"/>
  </r>
  <r>
    <x v="1"/>
    <x v="4"/>
    <x v="0"/>
    <x v="0"/>
    <x v="16"/>
    <x v="16"/>
    <x v="0"/>
    <x v="1"/>
    <x v="36"/>
    <x v="1"/>
    <x v="36"/>
    <x v="0"/>
    <n v="3450"/>
    <x v="4"/>
    <x v="1"/>
    <s v="$2,450: Telephone headsets, and other desktop support equipment._x000a__x000a_$1,000: New/replacement phones for at-home or remote agents. WS"/>
  </r>
  <r>
    <x v="1"/>
    <x v="4"/>
    <x v="0"/>
    <x v="0"/>
    <x v="16"/>
    <x v="16"/>
    <x v="0"/>
    <x v="1"/>
    <x v="26"/>
    <x v="1"/>
    <x v="26"/>
    <x v="0"/>
    <n v="60000"/>
    <x v="4"/>
    <x v="1"/>
    <s v="$34,100: Marketing and Community Engagement, Public Service Announcements in support of AE Customer Care Strategic Objectives &amp; Community engagement for the 311 smartphone app per request of the Austin Community Technology &amp; Telecommunications Commission "/>
  </r>
  <r>
    <x v="1"/>
    <x v="4"/>
    <x v="0"/>
    <x v="0"/>
    <x v="16"/>
    <x v="16"/>
    <x v="0"/>
    <x v="1"/>
    <x v="33"/>
    <x v="1"/>
    <x v="33"/>
    <x v="0"/>
    <n v="5000"/>
    <x v="4"/>
    <x v="1"/>
    <s v="Collateral printing for Austin 311 promotional brochures in English and Spanish. (Amount of 5K for FY15 split out from obj code 6450) WS"/>
  </r>
  <r>
    <x v="1"/>
    <x v="4"/>
    <x v="0"/>
    <x v="0"/>
    <x v="16"/>
    <x v="16"/>
    <x v="0"/>
    <x v="1"/>
    <x v="27"/>
    <x v="1"/>
    <x v="27"/>
    <x v="0"/>
    <n v="4900"/>
    <x v="4"/>
    <x v="1"/>
    <s v="Mileage reimbursements for City-wide information center employees when driving to other sites on city business."/>
  </r>
  <r>
    <x v="1"/>
    <x v="4"/>
    <x v="0"/>
    <x v="0"/>
    <x v="16"/>
    <x v="16"/>
    <x v="0"/>
    <x v="1"/>
    <x v="18"/>
    <x v="1"/>
    <x v="18"/>
    <x v="0"/>
    <n v="1470"/>
    <x v="4"/>
    <x v="1"/>
    <s v="Membership in SWPP (Society of Workforce Planning Professionals), ICMI (Incoming Calls management Institute)  ACCA (Austin Contact Center Alliance) and other industry-relevant groups."/>
  </r>
  <r>
    <x v="1"/>
    <x v="4"/>
    <x v="0"/>
    <x v="0"/>
    <x v="16"/>
    <x v="16"/>
    <x v="0"/>
    <x v="1"/>
    <x v="19"/>
    <x v="1"/>
    <x v="19"/>
    <x v="0"/>
    <n v="490"/>
    <x v="4"/>
    <x v="1"/>
    <s v="Newspaper, newsletters and periodicals on 311, utility and governmental contact center industry topics."/>
  </r>
  <r>
    <x v="1"/>
    <x v="4"/>
    <x v="0"/>
    <x v="0"/>
    <x v="16"/>
    <x v="16"/>
    <x v="0"/>
    <x v="1"/>
    <x v="20"/>
    <x v="2"/>
    <x v="20"/>
    <x v="0"/>
    <n v="10000"/>
    <x v="4"/>
    <x v="1"/>
    <s v="$7,500: Educational and promotional expenses associated with advertising 311 to the community and organizations especially during special events. Additional amount requested due to higher level of activity. WS_x000a__x000a_$2,500: This will be needed in order to atte"/>
  </r>
  <r>
    <x v="1"/>
    <x v="4"/>
    <x v="0"/>
    <x v="0"/>
    <x v="16"/>
    <x v="16"/>
    <x v="0"/>
    <x v="1"/>
    <x v="42"/>
    <x v="2"/>
    <x v="42"/>
    <x v="0"/>
    <n v="1470"/>
    <x v="4"/>
    <x v="1"/>
    <s v="311 t-shirts for employees for 311 theme day and for days when out of town organizations visit and tour 311.  One shirt per CSR per year."/>
  </r>
  <r>
    <x v="1"/>
    <x v="4"/>
    <x v="0"/>
    <x v="0"/>
    <x v="16"/>
    <x v="16"/>
    <x v="0"/>
    <x v="1"/>
    <x v="21"/>
    <x v="2"/>
    <x v="21"/>
    <x v="0"/>
    <n v="6370"/>
    <x v="4"/>
    <x v="1"/>
    <s v="$75 per FTE. Food and drink for emergency call and on call shifts, and quarterly employee training and workshop events."/>
  </r>
  <r>
    <x v="1"/>
    <x v="4"/>
    <x v="0"/>
    <x v="0"/>
    <x v="16"/>
    <x v="16"/>
    <x v="0"/>
    <x v="1"/>
    <x v="22"/>
    <x v="2"/>
    <x v="22"/>
    <x v="0"/>
    <n v="2842"/>
    <x v="4"/>
    <x v="1"/>
    <s v="$600: Purchase copies of Mapsco directories for use as call aids in center and industry trending books._x000a__x000a_$2,242: Amended budget purchase of Customer Service CD courses for use with training for all employees."/>
  </r>
  <r>
    <x v="1"/>
    <x v="4"/>
    <x v="0"/>
    <x v="0"/>
    <x v="16"/>
    <x v="16"/>
    <x v="0"/>
    <x v="1"/>
    <x v="23"/>
    <x v="2"/>
    <x v="23"/>
    <x v="0"/>
    <n v="6300"/>
    <x v="4"/>
    <x v="1"/>
    <s v="Office supplies based on previous years actuals and considering $60 per FTE (105)"/>
  </r>
  <r>
    <x v="1"/>
    <x v="4"/>
    <x v="0"/>
    <x v="0"/>
    <x v="16"/>
    <x v="16"/>
    <x v="0"/>
    <x v="1"/>
    <x v="38"/>
    <x v="2"/>
    <x v="38"/>
    <x v="0"/>
    <n v="9513"/>
    <x v="4"/>
    <x v="1"/>
    <s v="$1,813: Misc software_x000a__x000a_$7,700: PBX and miscellaneous licenses. WS"/>
  </r>
  <r>
    <x v="1"/>
    <x v="4"/>
    <x v="0"/>
    <x v="0"/>
    <x v="16"/>
    <x v="16"/>
    <x v="0"/>
    <x v="1"/>
    <x v="24"/>
    <x v="2"/>
    <x v="24"/>
    <x v="0"/>
    <n v="8330"/>
    <x v="4"/>
    <x v="1"/>
    <s v="$7,330: Call Center workstation repair_x000a__x000a_$1,000: Repair of LCD panel displays. WS"/>
  </r>
  <r>
    <x v="1"/>
    <x v="4"/>
    <x v="0"/>
    <x v="0"/>
    <x v="16"/>
    <x v="16"/>
    <x v="0"/>
    <x v="1"/>
    <x v="35"/>
    <x v="2"/>
    <x v="35"/>
    <x v="0"/>
    <n v="20000"/>
    <x v="4"/>
    <x v="1"/>
    <s v="Replace workstation chairs in the center. This amount replaces 40 chairs at $500.00. This is the first time chairs have been replaced in 10 years."/>
  </r>
  <r>
    <x v="0"/>
    <x v="0"/>
    <x v="0"/>
    <x v="0"/>
    <x v="28"/>
    <x v="28"/>
    <x v="0"/>
    <x v="1"/>
    <x v="43"/>
    <x v="1"/>
    <x v="43"/>
    <x v="0"/>
    <n v="6996102"/>
    <x v="0"/>
    <x v="1"/>
    <s v=""/>
  </r>
  <r>
    <x v="0"/>
    <x v="0"/>
    <x v="0"/>
    <x v="0"/>
    <x v="6"/>
    <x v="6"/>
    <x v="0"/>
    <x v="1"/>
    <x v="60"/>
    <x v="1"/>
    <x v="60"/>
    <x v="0"/>
    <n v="1500"/>
    <x v="0"/>
    <x v="1"/>
    <s v="Ergonomic, safety, banking industry traning and security audits."/>
  </r>
  <r>
    <x v="0"/>
    <x v="0"/>
    <x v="0"/>
    <x v="0"/>
    <x v="6"/>
    <x v="6"/>
    <x v="0"/>
    <x v="1"/>
    <x v="14"/>
    <x v="1"/>
    <x v="14"/>
    <x v="0"/>
    <n v="4450"/>
    <x v="0"/>
    <x v="1"/>
    <s v="$4,000: Dunbar armored car deposit pick up charge = $325 / month_x000a__x000a_$450: Dunbar delivery of teller change - $8.5 per box of coins delivered x 4 boxes / month = $34 x 12 months = $408 plus 7 strapped bills / yr @ $6 per strap = $42"/>
  </r>
  <r>
    <x v="0"/>
    <x v="0"/>
    <x v="0"/>
    <x v="0"/>
    <x v="6"/>
    <x v="6"/>
    <x v="0"/>
    <x v="1"/>
    <x v="61"/>
    <x v="1"/>
    <x v="61"/>
    <x v="0"/>
    <n v="1250"/>
    <x v="0"/>
    <x v="1"/>
    <s v="$400: maintenance for cash counter with orphan and counterfeit features_x000a__x000a_$850: repairs and service for vault and 4 teller safes &amp; 1 branch vault (4 @ 100 + 1 @ 450)"/>
  </r>
  <r>
    <x v="0"/>
    <x v="0"/>
    <x v="0"/>
    <x v="0"/>
    <x v="6"/>
    <x v="6"/>
    <x v="0"/>
    <x v="1"/>
    <x v="33"/>
    <x v="1"/>
    <x v="33"/>
    <x v="0"/>
    <n v="1000"/>
    <x v="0"/>
    <x v="1"/>
    <s v="For signs, brochures and other communications media to support branch office operations."/>
  </r>
  <r>
    <x v="0"/>
    <x v="0"/>
    <x v="0"/>
    <x v="0"/>
    <x v="6"/>
    <x v="6"/>
    <x v="0"/>
    <x v="1"/>
    <x v="27"/>
    <x v="1"/>
    <x v="27"/>
    <x v="0"/>
    <n v="300"/>
    <x v="0"/>
    <x v="1"/>
    <s v="justification based on estimation based on past year meeting schedules"/>
  </r>
  <r>
    <x v="0"/>
    <x v="0"/>
    <x v="0"/>
    <x v="0"/>
    <x v="6"/>
    <x v="6"/>
    <x v="0"/>
    <x v="1"/>
    <x v="48"/>
    <x v="2"/>
    <x v="48"/>
    <x v="0"/>
    <n v="1000"/>
    <x v="0"/>
    <x v="1"/>
    <s v="lighting fixture changes"/>
  </r>
  <r>
    <x v="0"/>
    <x v="0"/>
    <x v="0"/>
    <x v="0"/>
    <x v="6"/>
    <x v="6"/>
    <x v="0"/>
    <x v="1"/>
    <x v="28"/>
    <x v="2"/>
    <x v="28"/>
    <x v="0"/>
    <n v="250"/>
    <x v="0"/>
    <x v="1"/>
    <s v="Cleaning products such as; wipes, desk cleaner, hand sanitizer, air spray, disinfectant."/>
  </r>
  <r>
    <x v="0"/>
    <x v="0"/>
    <x v="0"/>
    <x v="0"/>
    <x v="6"/>
    <x v="6"/>
    <x v="0"/>
    <x v="1"/>
    <x v="42"/>
    <x v="2"/>
    <x v="42"/>
    <x v="0"/>
    <n v="5400"/>
    <x v="0"/>
    <x v="1"/>
    <s v="6 FTE's X 30  shirts @ $30 ea=$5,400//Moving to a standardized representation of AE within the branch office.  Employees to wear AE shirts on a daily basis."/>
  </r>
  <r>
    <x v="0"/>
    <x v="0"/>
    <x v="0"/>
    <x v="0"/>
    <x v="6"/>
    <x v="6"/>
    <x v="0"/>
    <x v="1"/>
    <x v="21"/>
    <x v="2"/>
    <x v="21"/>
    <x v="0"/>
    <n v="175"/>
    <x v="0"/>
    <x v="1"/>
    <s v="$25 X 7 FTEs - $175"/>
  </r>
  <r>
    <x v="0"/>
    <x v="0"/>
    <x v="0"/>
    <x v="0"/>
    <x v="6"/>
    <x v="6"/>
    <x v="0"/>
    <x v="1"/>
    <x v="23"/>
    <x v="2"/>
    <x v="23"/>
    <x v="0"/>
    <n v="870"/>
    <x v="0"/>
    <x v="1"/>
    <s v="Vendor cost  for deposit bags ( City contract) with Ampac (3 shipments per year) = $600  plus $45 x 6 FTEs for office supplies = $270"/>
  </r>
  <r>
    <x v="0"/>
    <x v="0"/>
    <x v="0"/>
    <x v="0"/>
    <x v="6"/>
    <x v="6"/>
    <x v="0"/>
    <x v="1"/>
    <x v="38"/>
    <x v="2"/>
    <x v="38"/>
    <x v="0"/>
    <n v="1000"/>
    <x v="0"/>
    <x v="1"/>
    <s v="Scanner interface"/>
  </r>
  <r>
    <x v="0"/>
    <x v="0"/>
    <x v="0"/>
    <x v="0"/>
    <x v="6"/>
    <x v="6"/>
    <x v="0"/>
    <x v="1"/>
    <x v="34"/>
    <x v="2"/>
    <x v="34"/>
    <x v="0"/>
    <n v="2000"/>
    <x v="0"/>
    <x v="1"/>
    <s v="On-boarding of credit card payments at branches"/>
  </r>
  <r>
    <x v="0"/>
    <x v="0"/>
    <x v="0"/>
    <x v="0"/>
    <x v="6"/>
    <x v="6"/>
    <x v="0"/>
    <x v="1"/>
    <x v="62"/>
    <x v="2"/>
    <x v="62"/>
    <x v="0"/>
    <n v="500"/>
    <x v="0"/>
    <x v="1"/>
    <s v="To reconcile cashers overages and shortages."/>
  </r>
  <r>
    <x v="1"/>
    <x v="6"/>
    <x v="0"/>
    <x v="0"/>
    <x v="23"/>
    <x v="23"/>
    <x v="0"/>
    <x v="1"/>
    <x v="57"/>
    <x v="1"/>
    <x v="57"/>
    <x v="0"/>
    <n v="100"/>
    <x v="6"/>
    <x v="1"/>
    <s v="Headsets, replacement voice tubes and ear pieces. These must be replaced each year based on use and also for sanitary reasons."/>
  </r>
  <r>
    <x v="1"/>
    <x v="6"/>
    <x v="0"/>
    <x v="0"/>
    <x v="23"/>
    <x v="23"/>
    <x v="0"/>
    <x v="1"/>
    <x v="33"/>
    <x v="1"/>
    <x v="33"/>
    <x v="0"/>
    <n v="400"/>
    <x v="6"/>
    <x v="1"/>
    <s v="Printing and binding for materials distributed at apartment manager training"/>
  </r>
  <r>
    <x v="1"/>
    <x v="6"/>
    <x v="0"/>
    <x v="0"/>
    <x v="23"/>
    <x v="23"/>
    <x v="0"/>
    <x v="1"/>
    <x v="27"/>
    <x v="1"/>
    <x v="27"/>
    <x v="0"/>
    <n v="294"/>
    <x v="6"/>
    <x v="1"/>
    <s v="Mileage for apartment manager visits"/>
  </r>
  <r>
    <x v="1"/>
    <x v="6"/>
    <x v="0"/>
    <x v="0"/>
    <x v="23"/>
    <x v="23"/>
    <x v="0"/>
    <x v="1"/>
    <x v="18"/>
    <x v="1"/>
    <x v="18"/>
    <x v="0"/>
    <n v="400"/>
    <x v="6"/>
    <x v="1"/>
    <s v="Apartment industry related memberships (ie Austin Apartment Association, Texas Apartment Association)"/>
  </r>
  <r>
    <x v="1"/>
    <x v="6"/>
    <x v="0"/>
    <x v="0"/>
    <x v="23"/>
    <x v="23"/>
    <x v="0"/>
    <x v="1"/>
    <x v="20"/>
    <x v="2"/>
    <x v="20"/>
    <x v="0"/>
    <n v="580"/>
    <x v="6"/>
    <x v="1"/>
    <s v="Promotional products for MPP Portal Re-launch. _x000a_"/>
  </r>
  <r>
    <x v="1"/>
    <x v="6"/>
    <x v="0"/>
    <x v="0"/>
    <x v="23"/>
    <x v="23"/>
    <x v="0"/>
    <x v="1"/>
    <x v="21"/>
    <x v="2"/>
    <x v="21"/>
    <x v="0"/>
    <n v="150"/>
    <x v="6"/>
    <x v="1"/>
    <s v="Covers meals and beverages during storm events at $50 per FTE"/>
  </r>
  <r>
    <x v="1"/>
    <x v="6"/>
    <x v="0"/>
    <x v="0"/>
    <x v="23"/>
    <x v="23"/>
    <x v="0"/>
    <x v="1"/>
    <x v="23"/>
    <x v="2"/>
    <x v="23"/>
    <x v="0"/>
    <n v="150"/>
    <x v="6"/>
    <x v="1"/>
    <s v="Covers office supplies "/>
  </r>
  <r>
    <x v="1"/>
    <x v="4"/>
    <x v="0"/>
    <x v="0"/>
    <x v="29"/>
    <x v="29"/>
    <x v="0"/>
    <x v="1"/>
    <x v="63"/>
    <x v="3"/>
    <x v="63"/>
    <x v="0"/>
    <n v="-8418853"/>
    <x v="4"/>
    <x v="1"/>
    <s v="FY2017 311 Call Center Reimb Allocation from COABO, KN 05/25/16"/>
  </r>
  <r>
    <x v="1"/>
    <x v="4"/>
    <x v="0"/>
    <x v="0"/>
    <x v="29"/>
    <x v="29"/>
    <x v="0"/>
    <x v="1"/>
    <x v="63"/>
    <x v="3"/>
    <x v="63"/>
    <x v="1"/>
    <n v="-191326"/>
    <x v="4"/>
    <x v="1"/>
    <s v="Addl Alloc by COABO 06/07/16  KN"/>
  </r>
  <r>
    <x v="0"/>
    <x v="0"/>
    <x v="0"/>
    <x v="0"/>
    <x v="7"/>
    <x v="7"/>
    <x v="0"/>
    <x v="1"/>
    <x v="60"/>
    <x v="1"/>
    <x v="60"/>
    <x v="0"/>
    <n v="1500"/>
    <x v="0"/>
    <x v="1"/>
    <s v="Ergonomic, safety, banking industry traning and security audits. "/>
  </r>
  <r>
    <x v="0"/>
    <x v="0"/>
    <x v="0"/>
    <x v="0"/>
    <x v="7"/>
    <x v="7"/>
    <x v="0"/>
    <x v="1"/>
    <x v="64"/>
    <x v="1"/>
    <x v="64"/>
    <x v="0"/>
    <n v="250000"/>
    <x v="0"/>
    <x v="1"/>
    <s v="CIP-New Branch Location _x000a_FY16 -  $50K costs for Surveys, etc._x000a_FY17 - $250K costs for site surveys, etc._x000a_FY18 - $900 costs for construction, etc._x000a_Total $1.2M Est Costs_x000a_"/>
  </r>
  <r>
    <x v="0"/>
    <x v="0"/>
    <x v="0"/>
    <x v="0"/>
    <x v="7"/>
    <x v="7"/>
    <x v="0"/>
    <x v="1"/>
    <x v="65"/>
    <x v="1"/>
    <x v="65"/>
    <x v="0"/>
    <n v="7400"/>
    <x v="0"/>
    <x v="1"/>
    <s v="Branch surveys for both East and North Branches."/>
  </r>
  <r>
    <x v="0"/>
    <x v="0"/>
    <x v="0"/>
    <x v="0"/>
    <x v="7"/>
    <x v="7"/>
    <x v="0"/>
    <x v="1"/>
    <x v="14"/>
    <x v="1"/>
    <x v="14"/>
    <x v="0"/>
    <n v="4470"/>
    <x v="0"/>
    <x v="1"/>
    <s v="$4,000: Dunbar amored car deposit pick up = 325.00/ mo._x000a__x000a_$470: Dunbar delivery of teller change - $8.5 per box of coins delivered x 4 boxes / month = $34 x 12 months = $408 plus 10 strapped bills / yr @ $6 per strap = $60"/>
  </r>
  <r>
    <x v="0"/>
    <x v="0"/>
    <x v="0"/>
    <x v="0"/>
    <x v="7"/>
    <x v="7"/>
    <x v="0"/>
    <x v="1"/>
    <x v="61"/>
    <x v="1"/>
    <x v="61"/>
    <x v="0"/>
    <n v="1250"/>
    <x v="0"/>
    <x v="1"/>
    <s v="$400: Maintenance contract for cash counter with orphan and counterfeit detection 2x / yr._x000a__x000a_$850: repair/maint of electronic branch vault $450, 4 cashier vaults @ $100=$400"/>
  </r>
  <r>
    <x v="0"/>
    <x v="0"/>
    <x v="0"/>
    <x v="0"/>
    <x v="7"/>
    <x v="7"/>
    <x v="0"/>
    <x v="1"/>
    <x v="33"/>
    <x v="1"/>
    <x v="33"/>
    <x v="0"/>
    <n v="1000"/>
    <x v="0"/>
    <x v="1"/>
    <s v="For signs, brochures and other communications media to support branch office operations."/>
  </r>
  <r>
    <x v="0"/>
    <x v="0"/>
    <x v="0"/>
    <x v="0"/>
    <x v="7"/>
    <x v="7"/>
    <x v="0"/>
    <x v="1"/>
    <x v="27"/>
    <x v="1"/>
    <x v="27"/>
    <x v="0"/>
    <n v="1200"/>
    <x v="0"/>
    <x v="1"/>
    <s v="justification based on estimation based on current year meeting &amp; site visit schedules"/>
  </r>
  <r>
    <x v="0"/>
    <x v="0"/>
    <x v="0"/>
    <x v="0"/>
    <x v="7"/>
    <x v="7"/>
    <x v="0"/>
    <x v="1"/>
    <x v="42"/>
    <x v="2"/>
    <x v="42"/>
    <x v="0"/>
    <n v="8100"/>
    <x v="0"/>
    <x v="1"/>
    <s v="4 Current FTE's x 30 shirts @ $30 ea = $3600 + 4 contact center CSRs x 15 shirts @$30 = $1800 TOTAL = $5400_x000a__x000a_3 NEW/PROPOSED FTE's x 30 shirts @ $30 ea = $2,700"/>
  </r>
  <r>
    <x v="0"/>
    <x v="0"/>
    <x v="0"/>
    <x v="0"/>
    <x v="7"/>
    <x v="7"/>
    <x v="0"/>
    <x v="1"/>
    <x v="21"/>
    <x v="2"/>
    <x v="21"/>
    <x v="0"/>
    <n v="250"/>
    <x v="0"/>
    <x v="1"/>
    <s v="4 FTEs x $25 = $100 + 2 FTE's on rotation from Call Center=$50 + 1 FTE CSC assigned to NB=$25//Grand total of $175_x000a__x000a_3 NEW/PROPOSED FTEs x $25 = $75"/>
  </r>
  <r>
    <x v="0"/>
    <x v="0"/>
    <x v="0"/>
    <x v="0"/>
    <x v="7"/>
    <x v="7"/>
    <x v="0"/>
    <x v="1"/>
    <x v="23"/>
    <x v="2"/>
    <x v="23"/>
    <x v="0"/>
    <n v="1005"/>
    <x v="0"/>
    <x v="1"/>
    <s v="Vendor cost  $600 for deposit bags ( City contract) with Ampac (2 shipments per year) plus $45 x 6 FTEs = $270  total $870_x000a__x000a_$45 x 3 NEW/PROPOSED FTEs = $135"/>
  </r>
  <r>
    <x v="0"/>
    <x v="0"/>
    <x v="0"/>
    <x v="0"/>
    <x v="7"/>
    <x v="7"/>
    <x v="0"/>
    <x v="1"/>
    <x v="38"/>
    <x v="2"/>
    <x v="38"/>
    <x v="0"/>
    <n v="1000"/>
    <x v="0"/>
    <x v="1"/>
    <s v="scanner interface"/>
  </r>
  <r>
    <x v="0"/>
    <x v="0"/>
    <x v="0"/>
    <x v="0"/>
    <x v="7"/>
    <x v="7"/>
    <x v="0"/>
    <x v="1"/>
    <x v="34"/>
    <x v="2"/>
    <x v="34"/>
    <x v="0"/>
    <n v="2000"/>
    <x v="0"/>
    <x v="1"/>
    <s v="On-board credit card payments at branch and equipment to process"/>
  </r>
  <r>
    <x v="0"/>
    <x v="0"/>
    <x v="0"/>
    <x v="0"/>
    <x v="7"/>
    <x v="7"/>
    <x v="0"/>
    <x v="1"/>
    <x v="62"/>
    <x v="2"/>
    <x v="62"/>
    <x v="0"/>
    <n v="500"/>
    <x v="0"/>
    <x v="1"/>
    <s v="To reconcile cashier Overage  and Shortage"/>
  </r>
  <r>
    <x v="1"/>
    <x v="7"/>
    <x v="0"/>
    <x v="0"/>
    <x v="25"/>
    <x v="25"/>
    <x v="0"/>
    <x v="1"/>
    <x v="44"/>
    <x v="1"/>
    <x v="44"/>
    <x v="0"/>
    <n v="582400"/>
    <x v="7"/>
    <x v="1"/>
    <s v="10 CSMs at $28.00 for one year"/>
  </r>
  <r>
    <x v="1"/>
    <x v="7"/>
    <x v="0"/>
    <x v="0"/>
    <x v="25"/>
    <x v="25"/>
    <x v="0"/>
    <x v="1"/>
    <x v="14"/>
    <x v="1"/>
    <x v="14"/>
    <x v="0"/>
    <n v="850000"/>
    <x v="7"/>
    <x v="1"/>
    <s v="Increase amount for Solix contract second year extension funded at full amount for FY2016.  This is a three year contract and this will be our final year in the contract. This contract is for our automatic enrollment process mandated by City Ordinance 201"/>
  </r>
  <r>
    <x v="1"/>
    <x v="7"/>
    <x v="0"/>
    <x v="0"/>
    <x v="25"/>
    <x v="25"/>
    <x v="0"/>
    <x v="1"/>
    <x v="66"/>
    <x v="1"/>
    <x v="66"/>
    <x v="0"/>
    <n v="7000"/>
    <x v="7"/>
    <x v="1"/>
    <s v="Increase to accommodate community events     "/>
  </r>
  <r>
    <x v="1"/>
    <x v="7"/>
    <x v="0"/>
    <x v="0"/>
    <x v="25"/>
    <x v="25"/>
    <x v="0"/>
    <x v="1"/>
    <x v="54"/>
    <x v="1"/>
    <x v="54"/>
    <x v="0"/>
    <n v="5000"/>
    <x v="7"/>
    <x v="1"/>
    <s v="Increase to accommodate community events     "/>
  </r>
  <r>
    <x v="1"/>
    <x v="7"/>
    <x v="0"/>
    <x v="0"/>
    <x v="25"/>
    <x v="25"/>
    <x v="0"/>
    <x v="1"/>
    <x v="67"/>
    <x v="1"/>
    <x v="67"/>
    <x v="0"/>
    <n v="16735"/>
    <x v="7"/>
    <x v="1"/>
    <s v="$1,735: The venues we utilize for our Resource Fair and the Summit always charge separately for AV set up and rental.  This cost is to fund for these services at our two major events. ( includes set up, AV equipment etc.)_x000a__x000a_$15,000: The Community Resource "/>
  </r>
  <r>
    <x v="1"/>
    <x v="7"/>
    <x v="0"/>
    <x v="0"/>
    <x v="25"/>
    <x v="25"/>
    <x v="0"/>
    <x v="1"/>
    <x v="36"/>
    <x v="1"/>
    <x v="36"/>
    <x v="0"/>
    <n v="1050"/>
    <x v="7"/>
    <x v="1"/>
    <s v="Replace ear, hand,and/or head sets for telephones to meet erogonmics standards and telephony project. Seven replacements at $150 per replacement for the year."/>
  </r>
  <r>
    <x v="1"/>
    <x v="7"/>
    <x v="0"/>
    <x v="0"/>
    <x v="25"/>
    <x v="25"/>
    <x v="0"/>
    <x v="1"/>
    <x v="37"/>
    <x v="1"/>
    <x v="37"/>
    <x v="0"/>
    <n v="15000"/>
    <x v="7"/>
    <x v="1"/>
    <s v="This line item pays for all postage expenses for the customer assistance program.  This includes notifying customers about recertifications for thier discounts, Medically Vulnerable applications, and outreach materials for community events.  "/>
  </r>
  <r>
    <x v="1"/>
    <x v="7"/>
    <x v="0"/>
    <x v="0"/>
    <x v="25"/>
    <x v="25"/>
    <x v="0"/>
    <x v="1"/>
    <x v="26"/>
    <x v="1"/>
    <x v="26"/>
    <x v="0"/>
    <n v="46000"/>
    <x v="7"/>
    <x v="1"/>
    <s v="$16,000: Radio / TV Advertising and direct marketing are needed for general operation of the project. These avenues are utilized to reach our service population and inform them of program requirements and upcoming community and outreach events. All costs "/>
  </r>
  <r>
    <x v="1"/>
    <x v="7"/>
    <x v="0"/>
    <x v="0"/>
    <x v="25"/>
    <x v="25"/>
    <x v="0"/>
    <x v="1"/>
    <x v="33"/>
    <x v="1"/>
    <x v="33"/>
    <x v="0"/>
    <n v="41500"/>
    <x v="7"/>
    <x v="1"/>
    <s v="$25,000: This expense is used for producing all marketing materials for the Customer Assistance Program.  Community partners are provided with brochures for the discount program as well as for outreach events.  This includes materials for the low income s"/>
  </r>
  <r>
    <x v="1"/>
    <x v="7"/>
    <x v="0"/>
    <x v="0"/>
    <x v="25"/>
    <x v="25"/>
    <x v="0"/>
    <x v="1"/>
    <x v="27"/>
    <x v="1"/>
    <x v="27"/>
    <x v="0"/>
    <n v="6800"/>
    <x v="7"/>
    <x v="1"/>
    <s v="Cost for team members and their local travel is needed to attend hearings, local meetings, project activities, site visits and training events. Local travel rate is based on agency_x0019_s privately owned vehicle (POV) reimbursement rate. We are funding 2016 fo"/>
  </r>
  <r>
    <x v="1"/>
    <x v="7"/>
    <x v="0"/>
    <x v="0"/>
    <x v="25"/>
    <x v="25"/>
    <x v="0"/>
    <x v="1"/>
    <x v="68"/>
    <x v="1"/>
    <x v="68"/>
    <x v="0"/>
    <n v="300000"/>
    <x v="7"/>
    <x v="1"/>
    <s v="Increase in financial emergency assistance and preliminary funding for arrerage program being designed under the direct request from council under  Resolution 20131107-052. This funding is to assure that funds have been allocated to implement programming "/>
  </r>
  <r>
    <x v="1"/>
    <x v="7"/>
    <x v="0"/>
    <x v="0"/>
    <x v="25"/>
    <x v="25"/>
    <x v="0"/>
    <x v="1"/>
    <x v="52"/>
    <x v="2"/>
    <x v="52"/>
    <x v="0"/>
    <n v="1000"/>
    <x v="7"/>
    <x v="1"/>
    <s v="The Community Connections Event and the Summit are high profile events and we will be hiring a photographer for each event at $500 times the two events. "/>
  </r>
  <r>
    <x v="1"/>
    <x v="7"/>
    <x v="0"/>
    <x v="0"/>
    <x v="25"/>
    <x v="25"/>
    <x v="0"/>
    <x v="1"/>
    <x v="20"/>
    <x v="2"/>
    <x v="20"/>
    <x v="0"/>
    <n v="27625"/>
    <x v="7"/>
    <x v="1"/>
    <s v="$20,625: Increase in promotional items due to the implementation of the Education Curriculum, expansion of our outreach programs and the increased community involvement that is required in reaching our low income customer population. We are targeting 8 ev"/>
  </r>
  <r>
    <x v="1"/>
    <x v="7"/>
    <x v="0"/>
    <x v="0"/>
    <x v="25"/>
    <x v="25"/>
    <x v="0"/>
    <x v="1"/>
    <x v="42"/>
    <x v="2"/>
    <x v="42"/>
    <x v="0"/>
    <n v="1500"/>
    <x v="7"/>
    <x v="1"/>
    <s v="The Customer Assistance Team is very visible to the community and requires us to be identifiable to our customer base.  We are in customers homes, at community events, outreach events and other public spaces while we are providing services.  We are budget"/>
  </r>
  <r>
    <x v="1"/>
    <x v="7"/>
    <x v="0"/>
    <x v="0"/>
    <x v="25"/>
    <x v="25"/>
    <x v="0"/>
    <x v="1"/>
    <x v="21"/>
    <x v="2"/>
    <x v="21"/>
    <x v="0"/>
    <n v="400"/>
    <x v="7"/>
    <x v="1"/>
    <s v="The budget for this org is based on $50 for each FTE's total of 8. Covers meals &amp; beverages during storm events, also covers quarterly staff mtg lunch for hourly staff in lieu of overtime.  |"/>
  </r>
  <r>
    <x v="1"/>
    <x v="7"/>
    <x v="0"/>
    <x v="0"/>
    <x v="25"/>
    <x v="25"/>
    <x v="0"/>
    <x v="1"/>
    <x v="23"/>
    <x v="2"/>
    <x v="23"/>
    <x v="0"/>
    <n v="1100"/>
    <x v="7"/>
    <x v="1"/>
    <s v="Covers all supplies for phone support of customer assistance &amp; escalated calls  @ $155 per FTE.  |"/>
  </r>
  <r>
    <x v="1"/>
    <x v="7"/>
    <x v="0"/>
    <x v="0"/>
    <x v="25"/>
    <x v="25"/>
    <x v="0"/>
    <x v="1"/>
    <x v="69"/>
    <x v="2"/>
    <x v="69"/>
    <x v="0"/>
    <n v="2500"/>
    <x v="7"/>
    <x v="1"/>
    <s v="Purchase compact overhead projector to be utilized for community &amp; educational events.  _x000a_The cost to continually rent projectors each year outweighs this one time purchase. _x000a_An increase for the Customer Assistance team to attend community events is a gr"/>
  </r>
  <r>
    <x v="1"/>
    <x v="7"/>
    <x v="0"/>
    <x v="0"/>
    <x v="25"/>
    <x v="25"/>
    <x v="0"/>
    <x v="1"/>
    <x v="38"/>
    <x v="2"/>
    <x v="38"/>
    <x v="0"/>
    <n v="2500"/>
    <x v="7"/>
    <x v="1"/>
    <s v="To purchase software for Customer Services Management Team, which is necessary for redacting documents for Hearings producing reports, &amp; workforce management - Adobe, Crystal, Smart Draw &amp; Avaya are a required purchase this year."/>
  </r>
  <r>
    <x v="1"/>
    <x v="7"/>
    <x v="0"/>
    <x v="0"/>
    <x v="25"/>
    <x v="25"/>
    <x v="0"/>
    <x v="1"/>
    <x v="24"/>
    <x v="2"/>
    <x v="24"/>
    <x v="0"/>
    <n v="1000"/>
    <x v="7"/>
    <x v="1"/>
    <s v="Covering cost for replacement scanners and label printers and other small office equipment"/>
  </r>
  <r>
    <x v="1"/>
    <x v="7"/>
    <x v="0"/>
    <x v="0"/>
    <x v="25"/>
    <x v="25"/>
    <x v="0"/>
    <x v="1"/>
    <x v="34"/>
    <x v="2"/>
    <x v="34"/>
    <x v="0"/>
    <n v="1000"/>
    <x v="7"/>
    <x v="1"/>
    <s v="To replace hardware for computers, mouse, connectors etc."/>
  </r>
  <r>
    <x v="1"/>
    <x v="7"/>
    <x v="0"/>
    <x v="0"/>
    <x v="25"/>
    <x v="25"/>
    <x v="0"/>
    <x v="1"/>
    <x v="35"/>
    <x v="2"/>
    <x v="35"/>
    <x v="0"/>
    <n v="2500"/>
    <x v="7"/>
    <x v="1"/>
    <s v="Replace Office Chairs when replacement is needed due to wear and tear of current furnishings."/>
  </r>
  <r>
    <x v="0"/>
    <x v="1"/>
    <x v="0"/>
    <x v="0"/>
    <x v="30"/>
    <x v="30"/>
    <x v="0"/>
    <x v="1"/>
    <x v="25"/>
    <x v="3"/>
    <x v="25"/>
    <x v="0"/>
    <n v="-15427345"/>
    <x v="1"/>
    <x v="1"/>
    <s v="Customer Care's Reimbursements from other city departments for AE's call center at 6/1/16"/>
  </r>
  <r>
    <x v="0"/>
    <x v="2"/>
    <x v="0"/>
    <x v="0"/>
    <x v="11"/>
    <x v="11"/>
    <x v="0"/>
    <x v="1"/>
    <x v="44"/>
    <x v="1"/>
    <x v="44"/>
    <x v="0"/>
    <n v="232960"/>
    <x v="8"/>
    <x v="1"/>
    <s v="2 Trainers at $28.00 for one year_x000a_2 Training QCs at $28.00 for one year"/>
  </r>
  <r>
    <x v="0"/>
    <x v="2"/>
    <x v="0"/>
    <x v="0"/>
    <x v="11"/>
    <x v="11"/>
    <x v="0"/>
    <x v="1"/>
    <x v="18"/>
    <x v="1"/>
    <x v="18"/>
    <x v="0"/>
    <n v="70000"/>
    <x v="8"/>
    <x v="1"/>
    <s v="Benchmarking efforts: AE Customer Care has memberships with 1st Quartile and CEB to participate in annual surveys and obtain benchmarking data. This information is useful to gain insight on how AE is performing in relation to other utilities and contact c"/>
  </r>
  <r>
    <x v="0"/>
    <x v="2"/>
    <x v="0"/>
    <x v="0"/>
    <x v="11"/>
    <x v="11"/>
    <x v="0"/>
    <x v="1"/>
    <x v="21"/>
    <x v="2"/>
    <x v="21"/>
    <x v="0"/>
    <n v="935"/>
    <x v="8"/>
    <x v="1"/>
    <s v="Food/Ice allowance for Units (8804 &amp; 8818).  Used for graduating new-hire classes that are completed throughout the year, for in-house departmental workshops, and for quality monitoring workshops scheduled scheduled through FY15.  Also, includes expenses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900-000000000000}" name="PivotTable1" cacheId="0" applyNumberFormats="0" applyBorderFormats="0" applyFontFormats="0" applyPatternFormats="0" applyAlignmentFormats="0" applyWidthHeightFormats="1" dataCaption="Values" updatedVersion="4" minRefreshableVersion="3" showCalcMbrs="0" useAutoFormatting="1" itemPrintTitles="1" createdVersion="3" indent="0" compact="0" compactData="0" multipleFieldFilters="0">
  <location ref="K3:M31" firstHeaderRow="1" firstDataRow="1" firstDataCol="2"/>
  <pivotFields count="16">
    <pivotField compact="0" outline="0" showAll="0" defaultSubtotal="0"/>
    <pivotField compact="0" outline="0" showAll="0"/>
    <pivotField compact="0" outline="0" showAll="0"/>
    <pivotField compact="0" outline="0" showAll="0" defaultSubtotal="0"/>
    <pivotField axis="axisRow" compact="0" outline="0" showAll="0" sortType="ascending" defaultSubtotal="0">
      <items count="31">
        <item x="17"/>
        <item h="1" x="26"/>
        <item x="18"/>
        <item x="0"/>
        <item x="24"/>
        <item x="9"/>
        <item x="1"/>
        <item x="19"/>
        <item x="2"/>
        <item x="8"/>
        <item x="12"/>
        <item x="27"/>
        <item x="13"/>
        <item x="14"/>
        <item x="20"/>
        <item x="3"/>
        <item x="4"/>
        <item x="21"/>
        <item x="5"/>
        <item x="10"/>
        <item x="15"/>
        <item x="22"/>
        <item h="1" x="16"/>
        <item x="28"/>
        <item x="6"/>
        <item x="23"/>
        <item h="1" x="29"/>
        <item x="7"/>
        <item x="25"/>
        <item h="1" x="30"/>
        <item x="11"/>
      </items>
    </pivotField>
    <pivotField axis="axisRow" compact="0" outline="0" showAll="0" defaultSubtotal="0">
      <items count="31">
        <item x="29"/>
        <item x="2"/>
        <item x="5"/>
        <item x="0"/>
        <item x="20"/>
        <item x="18"/>
        <item x="21"/>
        <item x="16"/>
        <item x="22"/>
        <item x="3"/>
        <item x="15"/>
        <item x="24"/>
        <item x="30"/>
        <item x="25"/>
        <item x="26"/>
        <item x="6"/>
        <item x="23"/>
        <item x="7"/>
        <item x="11"/>
        <item x="1"/>
        <item x="27"/>
        <item x="12"/>
        <item x="14"/>
        <item x="13"/>
        <item x="8"/>
        <item x="17"/>
        <item x="9"/>
        <item x="10"/>
        <item x="4"/>
        <item x="28"/>
        <item x="19"/>
      </items>
    </pivotField>
    <pivotField compact="0" outline="0" showAll="0" defaultSubtotal="0"/>
    <pivotField compact="0" outline="0" multipleItemSelectionAllowed="1" showAll="0" defaultSubtotal="0"/>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compact="0" outline="0" showAll="0" defaultSubtotal="0"/>
    <pivotField compact="0" outline="0" showAll="0" defaultSubtotal="0"/>
    <pivotField compact="0" outline="0" showAll="0" defaultSubtotal="0"/>
  </pivotFields>
  <rowFields count="2">
    <field x="4"/>
    <field x="5"/>
  </rowFields>
  <rowItems count="28">
    <i>
      <x/>
      <x v="25"/>
    </i>
    <i>
      <x v="2"/>
      <x v="5"/>
    </i>
    <i>
      <x v="3"/>
      <x v="3"/>
    </i>
    <i>
      <x v="4"/>
      <x v="11"/>
    </i>
    <i>
      <x v="5"/>
      <x v="26"/>
    </i>
    <i>
      <x v="6"/>
      <x v="19"/>
    </i>
    <i>
      <x v="7"/>
      <x v="30"/>
    </i>
    <i>
      <x v="8"/>
      <x v="1"/>
    </i>
    <i>
      <x v="9"/>
      <x v="24"/>
    </i>
    <i>
      <x v="10"/>
      <x v="21"/>
    </i>
    <i>
      <x v="11"/>
      <x v="20"/>
    </i>
    <i>
      <x v="12"/>
      <x v="23"/>
    </i>
    <i>
      <x v="13"/>
      <x v="22"/>
    </i>
    <i>
      <x v="14"/>
      <x v="4"/>
    </i>
    <i>
      <x v="15"/>
      <x v="9"/>
    </i>
    <i>
      <x v="16"/>
      <x v="28"/>
    </i>
    <i>
      <x v="17"/>
      <x v="6"/>
    </i>
    <i>
      <x v="18"/>
      <x v="2"/>
    </i>
    <i>
      <x v="19"/>
      <x v="27"/>
    </i>
    <i>
      <x v="20"/>
      <x v="10"/>
    </i>
    <i>
      <x v="21"/>
      <x v="8"/>
    </i>
    <i>
      <x v="23"/>
      <x v="29"/>
    </i>
    <i>
      <x v="24"/>
      <x v="15"/>
    </i>
    <i>
      <x v="25"/>
      <x v="16"/>
    </i>
    <i>
      <x v="27"/>
      <x v="17"/>
    </i>
    <i>
      <x v="28"/>
      <x v="13"/>
    </i>
    <i>
      <x v="30"/>
      <x v="18"/>
    </i>
    <i t="grand">
      <x/>
    </i>
  </rowItems>
  <colItems count="1">
    <i/>
  </colItems>
  <dataFields count="1">
    <dataField name="Sum of AMOUNT" fld="12" baseField="0" baseItem="0"/>
  </dataFields>
  <formats count="1">
    <format dxfId="0">
      <pivotArea outline="0" collapsedLevelsAreSubtotals="1" fieldPosition="0"/>
    </format>
  </formats>
  <pivotTableStyleInfo name="PivotStyleMedium9"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1900-000001000000}" name="PivotTable2" cacheId="0" applyNumberFormats="0" applyBorderFormats="0" applyFontFormats="0" applyPatternFormats="0" applyAlignmentFormats="0" applyWidthHeightFormats="1" dataCaption="Values" updatedVersion="4" minRefreshableVersion="3" showCalcMbrs="0" useAutoFormatting="1" itemPrintTitles="1" createdVersion="3" indent="0" compact="0" compactData="0" multipleFieldFilters="0">
  <location ref="A4:H528" firstHeaderRow="1" firstDataRow="1" firstDataCol="7"/>
  <pivotFields count="16">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items count="9">
        <item x="4"/>
        <item x="0"/>
        <item x="1"/>
        <item x="5"/>
        <item x="6"/>
        <item x="7"/>
        <item x="2"/>
        <item x="3"/>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items count="32">
        <item x="17"/>
        <item x="26"/>
        <item x="18"/>
        <item x="0"/>
        <item x="24"/>
        <item x="9"/>
        <item x="1"/>
        <item x="2"/>
        <item x="8"/>
        <item x="12"/>
        <item x="27"/>
        <item x="13"/>
        <item x="14"/>
        <item x="20"/>
        <item x="3"/>
        <item x="21"/>
        <item x="5"/>
        <item x="10"/>
        <item x="15"/>
        <item x="22"/>
        <item x="16"/>
        <item x="6"/>
        <item x="23"/>
        <item x="29"/>
        <item x="7"/>
        <item x="25"/>
        <item x="30"/>
        <item x="11"/>
        <item x="4"/>
        <item x="28"/>
        <item x="19"/>
        <item t="default"/>
      </items>
      <extLst>
        <ext xmlns:x14="http://schemas.microsoft.com/office/spreadsheetml/2009/9/main" uri="{2946ED86-A175-432a-8AC1-64E0C546D7DE}">
          <x14:pivotField fillDownLabels="1"/>
        </ext>
      </extLst>
    </pivotField>
    <pivotField axis="axisRow" compact="0" outline="0" showAll="0" defaultSubtotal="0">
      <items count="31">
        <item x="29"/>
        <item x="2"/>
        <item x="5"/>
        <item x="0"/>
        <item x="20"/>
        <item x="18"/>
        <item x="21"/>
        <item x="16"/>
        <item x="22"/>
        <item x="3"/>
        <item x="15"/>
        <item x="24"/>
        <item x="30"/>
        <item x="25"/>
        <item x="26"/>
        <item x="6"/>
        <item x="23"/>
        <item x="7"/>
        <item x="11"/>
        <item x="1"/>
        <item x="27"/>
        <item x="12"/>
        <item x="14"/>
        <item x="13"/>
        <item x="8"/>
        <item x="17"/>
        <item x="9"/>
        <item x="10"/>
        <item x="4"/>
        <item x="28"/>
        <item x="1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multipleItemSelectionAllowed="1"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70">
        <item x="0"/>
        <item x="11"/>
        <item x="7"/>
        <item x="8"/>
        <item x="13"/>
        <item x="1"/>
        <item x="12"/>
        <item x="2"/>
        <item x="9"/>
        <item x="10"/>
        <item x="3"/>
        <item x="4"/>
        <item x="5"/>
        <item x="6"/>
        <item x="43"/>
        <item x="60"/>
        <item x="64"/>
        <item x="65"/>
        <item x="44"/>
        <item x="14"/>
        <item x="66"/>
        <item x="55"/>
        <item x="54"/>
        <item x="67"/>
        <item x="40"/>
        <item x="45"/>
        <item x="31"/>
        <item x="32"/>
        <item x="15"/>
        <item x="61"/>
        <item x="46"/>
        <item x="39"/>
        <item x="41"/>
        <item x="57"/>
        <item x="36"/>
        <item x="37"/>
        <item x="56"/>
        <item x="26"/>
        <item x="33"/>
        <item x="16"/>
        <item x="17"/>
        <item x="27"/>
        <item x="59"/>
        <item x="58"/>
        <item x="18"/>
        <item x="19"/>
        <item x="68"/>
        <item x="47"/>
        <item x="48"/>
        <item x="49"/>
        <item x="28"/>
        <item x="50"/>
        <item x="51"/>
        <item x="29"/>
        <item x="52"/>
        <item x="20"/>
        <item x="53"/>
        <item x="42"/>
        <item x="21"/>
        <item x="22"/>
        <item x="23"/>
        <item x="69"/>
        <item x="38"/>
        <item x="24"/>
        <item x="30"/>
        <item x="34"/>
        <item x="35"/>
        <item x="62"/>
        <item x="25"/>
        <item x="63"/>
      </items>
      <extLst>
        <ext xmlns:x14="http://schemas.microsoft.com/office/spreadsheetml/2009/9/main" uri="{2946ED86-A175-432a-8AC1-64E0C546D7DE}">
          <x14:pivotField fillDownLabels="1"/>
        </ext>
      </extLst>
    </pivotField>
    <pivotField axis="axisRow" compact="0" outline="0" showAll="0" defaultSubtotal="0">
      <items count="4">
        <item x="2"/>
        <item x="1"/>
        <item x="3"/>
        <item x="0"/>
      </items>
      <extLst>
        <ext xmlns:x14="http://schemas.microsoft.com/office/spreadsheetml/2009/9/main" uri="{2946ED86-A175-432a-8AC1-64E0C546D7DE}">
          <x14:pivotField fillDownLabels="1"/>
        </ext>
      </extLst>
    </pivotField>
    <pivotField axis="axisRow" compact="0" outline="0" showAll="0" defaultSubtotal="0">
      <items count="70">
        <item x="26"/>
        <item x="25"/>
        <item x="15"/>
        <item x="22"/>
        <item x="62"/>
        <item x="49"/>
        <item x="42"/>
        <item x="60"/>
        <item x="6"/>
        <item x="20"/>
        <item x="50"/>
        <item x="48"/>
        <item x="63"/>
        <item x="4"/>
        <item x="31"/>
        <item x="21"/>
        <item x="51"/>
        <item x="68"/>
        <item x="47"/>
        <item x="28"/>
        <item x="3"/>
        <item x="45"/>
        <item x="46"/>
        <item x="39"/>
        <item x="61"/>
        <item x="41"/>
        <item x="29"/>
        <item x="5"/>
        <item x="18"/>
        <item x="53"/>
        <item x="27"/>
        <item x="34"/>
        <item x="35"/>
        <item x="23"/>
        <item x="58"/>
        <item x="52"/>
        <item x="37"/>
        <item x="33"/>
        <item x="59"/>
        <item x="0"/>
        <item x="67"/>
        <item x="55"/>
        <item x="40"/>
        <item x="30"/>
        <item x="14"/>
        <item x="44"/>
        <item x="24"/>
        <item x="38"/>
        <item x="17"/>
        <item x="19"/>
        <item x="36"/>
        <item x="57"/>
        <item x="32"/>
        <item x="16"/>
        <item x="43"/>
        <item x="2"/>
        <item x="8"/>
        <item x="7"/>
        <item x="69"/>
        <item x="66"/>
        <item x="1"/>
        <item x="9"/>
        <item x="10"/>
        <item x="11"/>
        <item x="12"/>
        <item x="13"/>
        <item x="54"/>
        <item x="56"/>
        <item x="64"/>
        <item x="65"/>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7">
    <field x="0"/>
    <field x="1"/>
    <field x="4"/>
    <field x="5"/>
    <field x="8"/>
    <field x="10"/>
    <field x="9"/>
  </rowFields>
  <rowItems count="524">
    <i>
      <x/>
      <x v="1"/>
      <x v="3"/>
      <x v="3"/>
      <x/>
      <x v="39"/>
      <x v="3"/>
    </i>
    <i r="4">
      <x v="5"/>
      <x v="60"/>
      <x v="3"/>
    </i>
    <i r="4">
      <x v="7"/>
      <x v="55"/>
      <x v="3"/>
    </i>
    <i r="4">
      <x v="10"/>
      <x v="20"/>
      <x v="3"/>
    </i>
    <i r="4">
      <x v="11"/>
      <x v="13"/>
      <x v="3"/>
    </i>
    <i r="4">
      <x v="12"/>
      <x v="27"/>
      <x v="3"/>
    </i>
    <i r="4">
      <x v="13"/>
      <x v="8"/>
      <x v="3"/>
    </i>
    <i r="4">
      <x v="19"/>
      <x v="44"/>
      <x v="1"/>
    </i>
    <i r="4">
      <x v="26"/>
      <x v="14"/>
      <x v="1"/>
    </i>
    <i r="4">
      <x v="27"/>
      <x v="52"/>
      <x v="1"/>
    </i>
    <i r="4">
      <x v="38"/>
      <x v="37"/>
      <x v="1"/>
    </i>
    <i r="4">
      <x v="41"/>
      <x v="30"/>
      <x v="1"/>
    </i>
    <i r="4">
      <x v="45"/>
      <x v="49"/>
      <x v="1"/>
    </i>
    <i r="4">
      <x v="55"/>
      <x v="9"/>
      <x/>
    </i>
    <i r="4">
      <x v="58"/>
      <x v="15"/>
      <x/>
    </i>
    <i r="4">
      <x v="60"/>
      <x v="33"/>
      <x/>
    </i>
    <i r="4">
      <x v="65"/>
      <x v="31"/>
      <x/>
    </i>
    <i r="4">
      <x v="66"/>
      <x v="32"/>
      <x/>
    </i>
    <i t="default" r="2">
      <x v="3"/>
    </i>
    <i r="2">
      <x v="6"/>
      <x v="19"/>
      <x/>
      <x v="39"/>
      <x v="3"/>
    </i>
    <i r="4">
      <x v="2"/>
      <x v="57"/>
      <x v="3"/>
    </i>
    <i r="4">
      <x v="5"/>
      <x v="60"/>
      <x v="3"/>
    </i>
    <i r="4">
      <x v="7"/>
      <x v="55"/>
      <x v="3"/>
    </i>
    <i r="4">
      <x v="10"/>
      <x v="20"/>
      <x v="3"/>
    </i>
    <i r="4">
      <x v="11"/>
      <x v="13"/>
      <x v="3"/>
    </i>
    <i r="4">
      <x v="12"/>
      <x v="27"/>
      <x v="3"/>
    </i>
    <i r="4">
      <x v="13"/>
      <x v="8"/>
      <x v="3"/>
    </i>
    <i r="4">
      <x v="19"/>
      <x v="44"/>
      <x v="1"/>
    </i>
    <i r="4">
      <x v="24"/>
      <x v="42"/>
      <x v="1"/>
    </i>
    <i r="4">
      <x v="26"/>
      <x v="14"/>
      <x v="1"/>
    </i>
    <i r="4">
      <x v="27"/>
      <x v="52"/>
      <x v="1"/>
    </i>
    <i r="4">
      <x v="32"/>
      <x v="25"/>
      <x v="1"/>
    </i>
    <i r="4">
      <x v="44"/>
      <x v="28"/>
      <x v="1"/>
    </i>
    <i r="4">
      <x v="57"/>
      <x v="6"/>
      <x/>
    </i>
    <i r="4">
      <x v="58"/>
      <x v="15"/>
      <x/>
    </i>
    <i r="4">
      <x v="60"/>
      <x v="33"/>
      <x/>
    </i>
    <i t="default" r="2">
      <x v="6"/>
    </i>
    <i r="2">
      <x v="7"/>
      <x v="1"/>
      <x/>
      <x v="39"/>
      <x v="3"/>
    </i>
    <i r="4">
      <x v="2"/>
      <x v="57"/>
      <x v="3"/>
    </i>
    <i r="4">
      <x v="3"/>
      <x v="56"/>
      <x v="3"/>
    </i>
    <i r="4">
      <x v="5"/>
      <x v="60"/>
      <x v="3"/>
    </i>
    <i r="4">
      <x v="7"/>
      <x v="55"/>
      <x v="3"/>
    </i>
    <i r="4">
      <x v="8"/>
      <x v="61"/>
      <x v="3"/>
    </i>
    <i r="4">
      <x v="9"/>
      <x v="62"/>
      <x v="3"/>
    </i>
    <i r="4">
      <x v="10"/>
      <x v="20"/>
      <x v="3"/>
    </i>
    <i r="4">
      <x v="11"/>
      <x v="13"/>
      <x v="3"/>
    </i>
    <i r="4">
      <x v="12"/>
      <x v="27"/>
      <x v="3"/>
    </i>
    <i r="4">
      <x v="13"/>
      <x v="8"/>
      <x v="3"/>
    </i>
    <i r="4">
      <x v="14"/>
      <x v="54"/>
      <x v="1"/>
    </i>
    <i r="4">
      <x v="18"/>
      <x v="45"/>
      <x v="1"/>
    </i>
    <i r="4">
      <x v="19"/>
      <x v="44"/>
      <x v="1"/>
    </i>
    <i r="4">
      <x v="35"/>
      <x v="36"/>
      <x v="1"/>
    </i>
    <i r="4">
      <x v="38"/>
      <x v="37"/>
      <x v="1"/>
    </i>
    <i r="4">
      <x v="58"/>
      <x v="15"/>
      <x/>
    </i>
    <i r="4">
      <x v="60"/>
      <x v="33"/>
      <x/>
    </i>
    <i r="4">
      <x v="66"/>
      <x v="32"/>
      <x/>
    </i>
    <i t="default" r="2">
      <x v="7"/>
    </i>
    <i r="2">
      <x v="14"/>
      <x v="9"/>
      <x/>
      <x v="39"/>
      <x v="3"/>
    </i>
    <i r="4">
      <x v="2"/>
      <x v="57"/>
      <x v="3"/>
    </i>
    <i r="4">
      <x v="5"/>
      <x v="60"/>
      <x v="3"/>
    </i>
    <i r="4">
      <x v="7"/>
      <x v="55"/>
      <x v="3"/>
    </i>
    <i r="4">
      <x v="8"/>
      <x v="61"/>
      <x v="3"/>
    </i>
    <i r="4">
      <x v="9"/>
      <x v="62"/>
      <x v="3"/>
    </i>
    <i r="4">
      <x v="10"/>
      <x v="20"/>
      <x v="3"/>
    </i>
    <i r="4">
      <x v="11"/>
      <x v="13"/>
      <x v="3"/>
    </i>
    <i r="4">
      <x v="12"/>
      <x v="27"/>
      <x v="3"/>
    </i>
    <i r="4">
      <x v="13"/>
      <x v="8"/>
      <x v="3"/>
    </i>
    <i r="4">
      <x v="19"/>
      <x v="44"/>
      <x v="1"/>
    </i>
    <i r="4">
      <x v="35"/>
      <x v="36"/>
      <x v="1"/>
    </i>
    <i r="4">
      <x v="38"/>
      <x v="37"/>
      <x v="1"/>
    </i>
    <i r="4">
      <x v="41"/>
      <x v="30"/>
      <x v="1"/>
    </i>
    <i r="4">
      <x v="45"/>
      <x v="49"/>
      <x v="1"/>
    </i>
    <i r="4">
      <x v="58"/>
      <x v="15"/>
      <x/>
    </i>
    <i r="4">
      <x v="60"/>
      <x v="33"/>
      <x/>
    </i>
    <i t="default" r="2">
      <x v="14"/>
    </i>
    <i r="2">
      <x v="16"/>
      <x v="2"/>
      <x/>
      <x v="39"/>
      <x v="3"/>
    </i>
    <i r="4">
      <x v="2"/>
      <x v="57"/>
      <x v="3"/>
    </i>
    <i r="4">
      <x v="5"/>
      <x v="60"/>
      <x v="3"/>
    </i>
    <i r="4">
      <x v="7"/>
      <x v="55"/>
      <x v="3"/>
    </i>
    <i r="4">
      <x v="9"/>
      <x v="62"/>
      <x v="3"/>
    </i>
    <i r="4">
      <x v="10"/>
      <x v="20"/>
      <x v="3"/>
    </i>
    <i r="4">
      <x v="11"/>
      <x v="13"/>
      <x v="3"/>
    </i>
    <i r="4">
      <x v="12"/>
      <x v="27"/>
      <x v="3"/>
    </i>
    <i r="4">
      <x v="13"/>
      <x v="8"/>
      <x v="3"/>
    </i>
    <i r="4">
      <x v="58"/>
      <x v="15"/>
      <x/>
    </i>
    <i r="4">
      <x v="60"/>
      <x v="33"/>
      <x/>
    </i>
    <i t="default" r="2">
      <x v="16"/>
    </i>
    <i r="2">
      <x v="21"/>
      <x v="15"/>
      <x/>
      <x v="39"/>
      <x v="3"/>
    </i>
    <i r="4">
      <x v="2"/>
      <x v="57"/>
      <x v="3"/>
    </i>
    <i r="4">
      <x v="5"/>
      <x v="60"/>
      <x v="3"/>
    </i>
    <i r="4">
      <x v="7"/>
      <x v="55"/>
      <x v="3"/>
    </i>
    <i r="4">
      <x v="8"/>
      <x v="61"/>
      <x v="3"/>
    </i>
    <i r="4">
      <x v="9"/>
      <x v="62"/>
      <x v="3"/>
    </i>
    <i r="4">
      <x v="10"/>
      <x v="20"/>
      <x v="3"/>
    </i>
    <i r="4">
      <x v="11"/>
      <x v="13"/>
      <x v="3"/>
    </i>
    <i r="4">
      <x v="12"/>
      <x v="27"/>
      <x v="3"/>
    </i>
    <i r="4">
      <x v="13"/>
      <x v="8"/>
      <x v="3"/>
    </i>
    <i r="4">
      <x v="15"/>
      <x v="7"/>
      <x v="1"/>
    </i>
    <i r="4">
      <x v="19"/>
      <x v="44"/>
      <x v="1"/>
    </i>
    <i r="4">
      <x v="29"/>
      <x v="24"/>
      <x v="1"/>
    </i>
    <i r="4">
      <x v="38"/>
      <x v="37"/>
      <x v="1"/>
    </i>
    <i r="4">
      <x v="41"/>
      <x v="30"/>
      <x v="1"/>
    </i>
    <i r="4">
      <x v="48"/>
      <x v="11"/>
      <x/>
    </i>
    <i r="4">
      <x v="50"/>
      <x v="19"/>
      <x/>
    </i>
    <i r="4">
      <x v="57"/>
      <x v="6"/>
      <x/>
    </i>
    <i r="4">
      <x v="58"/>
      <x v="15"/>
      <x/>
    </i>
    <i r="4">
      <x v="60"/>
      <x v="33"/>
      <x/>
    </i>
    <i r="4">
      <x v="62"/>
      <x v="47"/>
      <x/>
    </i>
    <i r="4">
      <x v="65"/>
      <x v="31"/>
      <x/>
    </i>
    <i r="4">
      <x v="67"/>
      <x v="4"/>
      <x/>
    </i>
    <i t="default" r="2">
      <x v="21"/>
    </i>
    <i r="2">
      <x v="24"/>
      <x v="17"/>
      <x/>
      <x v="39"/>
      <x v="3"/>
    </i>
    <i r="4">
      <x v="2"/>
      <x v="57"/>
      <x v="3"/>
    </i>
    <i r="4">
      <x v="5"/>
      <x v="60"/>
      <x v="3"/>
    </i>
    <i r="4">
      <x v="7"/>
      <x v="55"/>
      <x v="3"/>
    </i>
    <i r="4">
      <x v="8"/>
      <x v="61"/>
      <x v="3"/>
    </i>
    <i r="4">
      <x v="9"/>
      <x v="62"/>
      <x v="3"/>
    </i>
    <i r="4">
      <x v="10"/>
      <x v="20"/>
      <x v="3"/>
    </i>
    <i r="4">
      <x v="11"/>
      <x v="13"/>
      <x v="3"/>
    </i>
    <i r="4">
      <x v="12"/>
      <x v="27"/>
      <x v="3"/>
    </i>
    <i r="4">
      <x v="13"/>
      <x v="8"/>
      <x v="3"/>
    </i>
    <i r="4">
      <x v="15"/>
      <x v="7"/>
      <x v="1"/>
    </i>
    <i r="4">
      <x v="16"/>
      <x v="68"/>
      <x v="1"/>
    </i>
    <i r="4">
      <x v="17"/>
      <x v="69"/>
      <x v="1"/>
    </i>
    <i r="4">
      <x v="19"/>
      <x v="44"/>
      <x v="1"/>
    </i>
    <i r="4">
      <x v="29"/>
      <x v="24"/>
      <x v="1"/>
    </i>
    <i r="4">
      <x v="38"/>
      <x v="37"/>
      <x v="1"/>
    </i>
    <i r="4">
      <x v="41"/>
      <x v="30"/>
      <x v="1"/>
    </i>
    <i r="4">
      <x v="57"/>
      <x v="6"/>
      <x/>
    </i>
    <i r="4">
      <x v="58"/>
      <x v="15"/>
      <x/>
    </i>
    <i r="4">
      <x v="60"/>
      <x v="33"/>
      <x/>
    </i>
    <i r="4">
      <x v="62"/>
      <x v="47"/>
      <x/>
    </i>
    <i r="4">
      <x v="65"/>
      <x v="31"/>
      <x/>
    </i>
    <i r="4">
      <x v="67"/>
      <x v="4"/>
      <x/>
    </i>
    <i t="default" r="2">
      <x v="24"/>
    </i>
    <i r="2">
      <x v="28"/>
      <x v="28"/>
      <x/>
      <x v="39"/>
      <x v="3"/>
    </i>
    <i r="4">
      <x v="5"/>
      <x v="60"/>
      <x v="3"/>
    </i>
    <i r="4">
      <x v="7"/>
      <x v="55"/>
      <x v="3"/>
    </i>
    <i r="4">
      <x v="9"/>
      <x v="62"/>
      <x v="3"/>
    </i>
    <i r="4">
      <x v="10"/>
      <x v="20"/>
      <x v="3"/>
    </i>
    <i r="4">
      <x v="11"/>
      <x v="13"/>
      <x v="3"/>
    </i>
    <i r="4">
      <x v="12"/>
      <x v="27"/>
      <x v="3"/>
    </i>
    <i r="4">
      <x v="13"/>
      <x v="8"/>
      <x v="3"/>
    </i>
    <i t="default" r="2">
      <x v="28"/>
    </i>
    <i r="2">
      <x v="29"/>
      <x v="29"/>
      <x v="14"/>
      <x v="54"/>
      <x v="1"/>
    </i>
    <i t="default" r="2">
      <x v="29"/>
    </i>
    <i t="default" r="1">
      <x v="1"/>
    </i>
    <i r="1">
      <x v="2"/>
      <x v="8"/>
      <x v="24"/>
      <x/>
      <x v="39"/>
      <x v="3"/>
    </i>
    <i r="4">
      <x v="5"/>
      <x v="60"/>
      <x v="3"/>
    </i>
    <i r="4">
      <x v="7"/>
      <x v="55"/>
      <x v="3"/>
    </i>
    <i r="4">
      <x v="9"/>
      <x v="62"/>
      <x v="3"/>
    </i>
    <i r="4">
      <x v="10"/>
      <x v="20"/>
      <x v="3"/>
    </i>
    <i r="4">
      <x v="11"/>
      <x v="13"/>
      <x v="3"/>
    </i>
    <i r="4">
      <x v="12"/>
      <x v="27"/>
      <x v="3"/>
    </i>
    <i r="4">
      <x v="13"/>
      <x v="8"/>
      <x v="3"/>
    </i>
    <i r="4">
      <x v="28"/>
      <x v="2"/>
      <x v="1"/>
    </i>
    <i r="4">
      <x v="39"/>
      <x v="53"/>
      <x v="1"/>
    </i>
    <i r="4">
      <x v="40"/>
      <x v="48"/>
      <x v="1"/>
    </i>
    <i r="4">
      <x v="58"/>
      <x v="15"/>
      <x/>
    </i>
    <i r="4">
      <x v="60"/>
      <x v="33"/>
      <x/>
    </i>
    <i t="default" r="2">
      <x v="8"/>
    </i>
    <i r="2">
      <x v="26"/>
      <x v="12"/>
      <x v="68"/>
      <x v="1"/>
      <x v="2"/>
    </i>
    <i t="default" r="2">
      <x v="26"/>
    </i>
    <i t="default" r="1">
      <x v="2"/>
    </i>
    <i r="1">
      <x v="6"/>
      <x v="5"/>
      <x v="26"/>
      <x/>
      <x v="39"/>
      <x v="3"/>
    </i>
    <i r="4">
      <x v="1"/>
      <x v="63"/>
      <x v="3"/>
    </i>
    <i r="4">
      <x v="2"/>
      <x v="57"/>
      <x v="3"/>
    </i>
    <i r="4">
      <x v="5"/>
      <x v="60"/>
      <x v="3"/>
    </i>
    <i r="4">
      <x v="7"/>
      <x v="55"/>
      <x v="3"/>
    </i>
    <i r="4">
      <x v="8"/>
      <x v="61"/>
      <x v="3"/>
    </i>
    <i r="4">
      <x v="9"/>
      <x v="62"/>
      <x v="3"/>
    </i>
    <i r="4">
      <x v="10"/>
      <x v="20"/>
      <x v="3"/>
    </i>
    <i r="4">
      <x v="11"/>
      <x v="13"/>
      <x v="3"/>
    </i>
    <i r="4">
      <x v="12"/>
      <x v="27"/>
      <x v="3"/>
    </i>
    <i r="4">
      <x v="13"/>
      <x v="8"/>
      <x v="3"/>
    </i>
    <i r="4">
      <x v="31"/>
      <x v="23"/>
      <x v="1"/>
    </i>
    <i r="4">
      <x v="38"/>
      <x v="37"/>
      <x v="1"/>
    </i>
    <i r="4">
      <x v="41"/>
      <x v="30"/>
      <x v="1"/>
    </i>
    <i r="4">
      <x v="44"/>
      <x v="28"/>
      <x v="1"/>
    </i>
    <i r="4">
      <x v="55"/>
      <x v="9"/>
      <x/>
    </i>
    <i r="4">
      <x v="59"/>
      <x v="3"/>
      <x/>
    </i>
    <i r="4">
      <x v="60"/>
      <x v="33"/>
      <x/>
    </i>
    <i r="4">
      <x v="62"/>
      <x v="47"/>
      <x/>
    </i>
    <i r="4">
      <x v="65"/>
      <x v="31"/>
      <x/>
    </i>
    <i t="default" r="2">
      <x v="5"/>
    </i>
    <i r="2">
      <x v="17"/>
      <x v="27"/>
      <x/>
      <x v="39"/>
      <x v="3"/>
    </i>
    <i r="4">
      <x v="5"/>
      <x v="60"/>
      <x v="3"/>
    </i>
    <i r="4">
      <x v="7"/>
      <x v="55"/>
      <x v="3"/>
    </i>
    <i r="4">
      <x v="9"/>
      <x v="62"/>
      <x v="3"/>
    </i>
    <i r="4">
      <x v="10"/>
      <x v="20"/>
      <x v="3"/>
    </i>
    <i r="4">
      <x v="11"/>
      <x v="13"/>
      <x v="3"/>
    </i>
    <i r="4">
      <x v="12"/>
      <x v="27"/>
      <x v="3"/>
    </i>
    <i r="4">
      <x v="13"/>
      <x v="8"/>
      <x v="3"/>
    </i>
    <i r="4">
      <x v="19"/>
      <x v="44"/>
      <x v="1"/>
    </i>
    <i r="4">
      <x v="30"/>
      <x v="22"/>
      <x v="1"/>
    </i>
    <i r="4">
      <x v="43"/>
      <x v="34"/>
      <x v="1"/>
    </i>
    <i r="4">
      <x v="44"/>
      <x v="28"/>
      <x v="1"/>
    </i>
    <i r="4">
      <x v="55"/>
      <x v="9"/>
      <x/>
    </i>
    <i r="4">
      <x v="59"/>
      <x v="3"/>
      <x/>
    </i>
    <i r="4">
      <x v="60"/>
      <x v="33"/>
      <x/>
    </i>
    <i r="4">
      <x v="63"/>
      <x v="46"/>
      <x/>
    </i>
    <i t="default" r="2">
      <x v="17"/>
    </i>
    <i r="2">
      <x v="27"/>
      <x v="18"/>
      <x/>
      <x v="39"/>
      <x v="3"/>
    </i>
    <i r="4">
      <x v="7"/>
      <x v="55"/>
      <x v="3"/>
    </i>
    <i r="4">
      <x v="9"/>
      <x v="62"/>
      <x v="3"/>
    </i>
    <i r="4">
      <x v="10"/>
      <x v="20"/>
      <x v="3"/>
    </i>
    <i r="4">
      <x v="11"/>
      <x v="13"/>
      <x v="3"/>
    </i>
    <i r="4">
      <x v="12"/>
      <x v="27"/>
      <x v="3"/>
    </i>
    <i r="4">
      <x v="13"/>
      <x v="8"/>
      <x v="3"/>
    </i>
    <i r="4">
      <x v="18"/>
      <x v="45"/>
      <x v="1"/>
    </i>
    <i r="4">
      <x v="44"/>
      <x v="28"/>
      <x v="1"/>
    </i>
    <i r="4">
      <x v="58"/>
      <x v="15"/>
      <x/>
    </i>
    <i t="default" r="2">
      <x v="27"/>
    </i>
    <i t="default" r="1">
      <x v="6"/>
    </i>
    <i r="1">
      <x v="7"/>
      <x v="9"/>
      <x v="21"/>
      <x/>
      <x v="39"/>
      <x v="3"/>
    </i>
    <i r="4">
      <x v="2"/>
      <x v="57"/>
      <x v="3"/>
    </i>
    <i r="4">
      <x v="3"/>
      <x v="56"/>
      <x v="3"/>
    </i>
    <i r="4">
      <x v="5"/>
      <x v="60"/>
      <x v="3"/>
    </i>
    <i r="4">
      <x v="6"/>
      <x v="64"/>
      <x v="3"/>
    </i>
    <i r="4">
      <x v="7"/>
      <x v="55"/>
      <x v="3"/>
    </i>
    <i r="4">
      <x v="8"/>
      <x v="61"/>
      <x v="3"/>
    </i>
    <i r="4">
      <x v="9"/>
      <x v="62"/>
      <x v="3"/>
    </i>
    <i r="4">
      <x v="10"/>
      <x v="20"/>
      <x v="3"/>
    </i>
    <i r="4">
      <x v="11"/>
      <x v="13"/>
      <x v="3"/>
    </i>
    <i r="4">
      <x v="12"/>
      <x v="27"/>
      <x v="3"/>
    </i>
    <i r="4">
      <x v="13"/>
      <x v="8"/>
      <x v="3"/>
    </i>
    <i r="4">
      <x v="25"/>
      <x v="21"/>
      <x v="1"/>
    </i>
    <i r="4">
      <x v="26"/>
      <x v="14"/>
      <x v="1"/>
    </i>
    <i r="4">
      <x v="27"/>
      <x v="52"/>
      <x v="1"/>
    </i>
    <i r="4">
      <x v="30"/>
      <x v="22"/>
      <x v="1"/>
    </i>
    <i r="4">
      <x v="38"/>
      <x v="37"/>
      <x v="1"/>
    </i>
    <i r="4">
      <x v="41"/>
      <x v="30"/>
      <x v="1"/>
    </i>
    <i r="4">
      <x v="47"/>
      <x v="18"/>
      <x/>
    </i>
    <i r="4">
      <x v="48"/>
      <x v="11"/>
      <x/>
    </i>
    <i r="4">
      <x v="49"/>
      <x v="5"/>
      <x/>
    </i>
    <i r="4">
      <x v="50"/>
      <x v="19"/>
      <x/>
    </i>
    <i r="4">
      <x v="51"/>
      <x v="10"/>
      <x/>
    </i>
    <i r="4">
      <x v="52"/>
      <x v="16"/>
      <x/>
    </i>
    <i r="4">
      <x v="53"/>
      <x v="26"/>
      <x/>
    </i>
    <i r="4">
      <x v="54"/>
      <x v="35"/>
      <x/>
    </i>
    <i r="4">
      <x v="56"/>
      <x v="29"/>
      <x/>
    </i>
    <i r="4">
      <x v="57"/>
      <x v="6"/>
      <x/>
    </i>
    <i r="4">
      <x v="58"/>
      <x v="15"/>
      <x/>
    </i>
    <i r="4">
      <x v="63"/>
      <x v="46"/>
      <x/>
    </i>
    <i r="4">
      <x v="64"/>
      <x v="43"/>
      <x/>
    </i>
    <i r="4">
      <x v="65"/>
      <x v="31"/>
      <x/>
    </i>
    <i t="default" r="2">
      <x v="9"/>
    </i>
    <i r="2">
      <x v="10"/>
      <x v="20"/>
      <x v="19"/>
      <x v="44"/>
      <x v="1"/>
    </i>
    <i r="4">
      <x v="22"/>
      <x v="66"/>
      <x v="1"/>
    </i>
    <i r="4">
      <x v="31"/>
      <x v="23"/>
      <x v="1"/>
    </i>
    <i t="default" r="2">
      <x v="10"/>
    </i>
    <i r="2">
      <x v="11"/>
      <x v="23"/>
      <x/>
      <x v="39"/>
      <x v="3"/>
    </i>
    <i r="4">
      <x v="7"/>
      <x v="55"/>
      <x v="3"/>
    </i>
    <i r="4">
      <x v="9"/>
      <x v="62"/>
      <x v="3"/>
    </i>
    <i r="4">
      <x v="10"/>
      <x v="20"/>
      <x v="3"/>
    </i>
    <i r="4">
      <x v="11"/>
      <x v="13"/>
      <x v="3"/>
    </i>
    <i r="4">
      <x v="12"/>
      <x v="27"/>
      <x v="3"/>
    </i>
    <i r="4">
      <x v="13"/>
      <x v="8"/>
      <x v="3"/>
    </i>
    <i r="4">
      <x v="19"/>
      <x v="44"/>
      <x v="1"/>
    </i>
    <i r="4">
      <x v="21"/>
      <x v="41"/>
      <x v="1"/>
    </i>
    <i r="4">
      <x v="35"/>
      <x v="36"/>
      <x v="1"/>
    </i>
    <i r="4">
      <x v="38"/>
      <x v="37"/>
      <x v="1"/>
    </i>
    <i r="4">
      <x v="41"/>
      <x v="30"/>
      <x v="1"/>
    </i>
    <i r="4">
      <x v="44"/>
      <x v="28"/>
      <x v="1"/>
    </i>
    <i r="4">
      <x v="58"/>
      <x v="15"/>
      <x/>
    </i>
    <i r="4">
      <x v="60"/>
      <x v="33"/>
      <x/>
    </i>
    <i r="4">
      <x v="63"/>
      <x v="46"/>
      <x/>
    </i>
    <i r="4">
      <x v="65"/>
      <x v="31"/>
      <x/>
    </i>
    <i t="default" r="2">
      <x v="11"/>
    </i>
    <i r="2">
      <x v="12"/>
      <x v="22"/>
      <x/>
      <x v="39"/>
      <x v="3"/>
    </i>
    <i r="4">
      <x v="3"/>
      <x v="56"/>
      <x v="3"/>
    </i>
    <i r="4">
      <x v="5"/>
      <x v="60"/>
      <x v="3"/>
    </i>
    <i r="4">
      <x v="7"/>
      <x v="55"/>
      <x v="3"/>
    </i>
    <i r="4">
      <x v="9"/>
      <x v="62"/>
      <x v="3"/>
    </i>
    <i r="4">
      <x v="10"/>
      <x v="20"/>
      <x v="3"/>
    </i>
    <i r="4">
      <x v="11"/>
      <x v="13"/>
      <x v="3"/>
    </i>
    <i r="4">
      <x v="12"/>
      <x v="27"/>
      <x v="3"/>
    </i>
    <i r="4">
      <x v="13"/>
      <x v="8"/>
      <x v="3"/>
    </i>
    <i r="4">
      <x v="36"/>
      <x v="67"/>
      <x v="1"/>
    </i>
    <i r="4">
      <x v="58"/>
      <x v="15"/>
      <x/>
    </i>
    <i r="4">
      <x v="60"/>
      <x v="33"/>
      <x/>
    </i>
    <i t="default" r="2">
      <x v="12"/>
    </i>
    <i r="2">
      <x v="18"/>
      <x v="10"/>
      <x/>
      <x v="39"/>
      <x v="3"/>
    </i>
    <i r="4">
      <x v="2"/>
      <x v="57"/>
      <x v="3"/>
    </i>
    <i r="4">
      <x v="5"/>
      <x v="60"/>
      <x v="3"/>
    </i>
    <i r="4">
      <x v="6"/>
      <x v="64"/>
      <x v="3"/>
    </i>
    <i r="4">
      <x v="7"/>
      <x v="55"/>
      <x v="3"/>
    </i>
    <i r="4">
      <x v="9"/>
      <x v="62"/>
      <x v="3"/>
    </i>
    <i r="4">
      <x v="10"/>
      <x v="20"/>
      <x v="3"/>
    </i>
    <i r="4">
      <x v="11"/>
      <x v="13"/>
      <x v="3"/>
    </i>
    <i r="4">
      <x v="12"/>
      <x v="27"/>
      <x v="3"/>
    </i>
    <i r="4">
      <x v="13"/>
      <x v="8"/>
      <x v="3"/>
    </i>
    <i r="4">
      <x v="26"/>
      <x v="14"/>
      <x v="1"/>
    </i>
    <i r="4">
      <x v="27"/>
      <x v="52"/>
      <x v="1"/>
    </i>
    <i r="4">
      <x v="38"/>
      <x v="37"/>
      <x v="1"/>
    </i>
    <i r="4">
      <x v="42"/>
      <x v="38"/>
      <x v="1"/>
    </i>
    <i r="4">
      <x v="44"/>
      <x v="28"/>
      <x v="1"/>
    </i>
    <i r="4">
      <x v="45"/>
      <x v="49"/>
      <x v="1"/>
    </i>
    <i r="4">
      <x v="49"/>
      <x v="5"/>
      <x/>
    </i>
    <i r="4">
      <x v="52"/>
      <x v="16"/>
      <x/>
    </i>
    <i r="4">
      <x v="56"/>
      <x v="29"/>
      <x/>
    </i>
    <i r="4">
      <x v="57"/>
      <x v="6"/>
      <x/>
    </i>
    <i r="4">
      <x v="58"/>
      <x v="15"/>
      <x/>
    </i>
    <i r="4">
      <x v="62"/>
      <x v="47"/>
      <x/>
    </i>
    <i r="4">
      <x v="63"/>
      <x v="46"/>
      <x/>
    </i>
    <i r="4">
      <x v="64"/>
      <x v="43"/>
      <x/>
    </i>
    <i t="default" r="2">
      <x v="18"/>
    </i>
    <i t="default" r="1">
      <x v="7"/>
    </i>
    <i>
      <x v="1"/>
      <x/>
      <x v="20"/>
      <x v="7"/>
      <x/>
      <x v="39"/>
      <x v="3"/>
    </i>
    <i r="4">
      <x v="2"/>
      <x v="57"/>
      <x v="3"/>
    </i>
    <i r="4">
      <x v="4"/>
      <x v="65"/>
      <x v="3"/>
    </i>
    <i r="4">
      <x v="5"/>
      <x v="60"/>
      <x v="3"/>
    </i>
    <i r="4">
      <x v="7"/>
      <x v="55"/>
      <x v="3"/>
    </i>
    <i r="4">
      <x v="8"/>
      <x v="61"/>
      <x v="3"/>
    </i>
    <i r="4">
      <x v="9"/>
      <x v="62"/>
      <x v="3"/>
    </i>
    <i r="4">
      <x v="10"/>
      <x v="20"/>
      <x v="3"/>
    </i>
    <i r="4">
      <x v="11"/>
      <x v="13"/>
      <x v="3"/>
    </i>
    <i r="4">
      <x v="12"/>
      <x v="27"/>
      <x v="3"/>
    </i>
    <i r="4">
      <x v="13"/>
      <x v="8"/>
      <x v="3"/>
    </i>
    <i r="4">
      <x v="15"/>
      <x v="7"/>
      <x v="1"/>
    </i>
    <i r="4">
      <x v="18"/>
      <x v="45"/>
      <x v="1"/>
    </i>
    <i r="4">
      <x v="19"/>
      <x v="44"/>
      <x v="1"/>
    </i>
    <i r="4">
      <x v="21"/>
      <x v="41"/>
      <x v="1"/>
    </i>
    <i r="4">
      <x v="31"/>
      <x v="23"/>
      <x v="1"/>
    </i>
    <i r="4">
      <x v="33"/>
      <x v="51"/>
      <x v="1"/>
    </i>
    <i r="4">
      <x v="34"/>
      <x v="50"/>
      <x v="1"/>
    </i>
    <i r="4">
      <x v="37"/>
      <x/>
      <x v="1"/>
    </i>
    <i r="4">
      <x v="38"/>
      <x v="37"/>
      <x v="1"/>
    </i>
    <i r="4">
      <x v="41"/>
      <x v="30"/>
      <x v="1"/>
    </i>
    <i r="4">
      <x v="44"/>
      <x v="28"/>
      <x v="1"/>
    </i>
    <i r="4">
      <x v="45"/>
      <x v="49"/>
      <x v="1"/>
    </i>
    <i r="4">
      <x v="55"/>
      <x v="9"/>
      <x/>
    </i>
    <i r="4">
      <x v="57"/>
      <x v="6"/>
      <x/>
    </i>
    <i r="4">
      <x v="58"/>
      <x v="15"/>
      <x/>
    </i>
    <i r="4">
      <x v="59"/>
      <x v="3"/>
      <x/>
    </i>
    <i r="4">
      <x v="60"/>
      <x v="33"/>
      <x/>
    </i>
    <i r="4">
      <x v="62"/>
      <x v="47"/>
      <x/>
    </i>
    <i r="4">
      <x v="63"/>
      <x v="46"/>
      <x/>
    </i>
    <i r="4">
      <x v="66"/>
      <x v="32"/>
      <x/>
    </i>
    <i t="default" r="2">
      <x v="20"/>
    </i>
    <i r="2">
      <x v="23"/>
      <x/>
      <x v="69"/>
      <x v="12"/>
      <x v="2"/>
    </i>
    <i t="default" r="2">
      <x v="23"/>
    </i>
    <i t="default" r="1">
      <x/>
    </i>
    <i r="1">
      <x v="3"/>
      <x/>
      <x v="25"/>
      <x/>
      <x v="39"/>
      <x v="3"/>
    </i>
    <i r="4">
      <x v="5"/>
      <x v="60"/>
      <x v="3"/>
    </i>
    <i r="4">
      <x v="7"/>
      <x v="55"/>
      <x v="3"/>
    </i>
    <i r="4">
      <x v="8"/>
      <x v="61"/>
      <x v="3"/>
    </i>
    <i r="4">
      <x v="9"/>
      <x v="62"/>
      <x v="3"/>
    </i>
    <i r="4">
      <x v="10"/>
      <x v="20"/>
      <x v="3"/>
    </i>
    <i r="4">
      <x v="11"/>
      <x v="13"/>
      <x v="3"/>
    </i>
    <i r="4">
      <x v="12"/>
      <x v="27"/>
      <x v="3"/>
    </i>
    <i r="4">
      <x v="13"/>
      <x v="8"/>
      <x v="3"/>
    </i>
    <i r="4">
      <x v="19"/>
      <x v="44"/>
      <x v="1"/>
    </i>
    <i r="4">
      <x v="28"/>
      <x v="2"/>
      <x v="1"/>
    </i>
    <i r="4">
      <x v="39"/>
      <x v="53"/>
      <x v="1"/>
    </i>
    <i r="4">
      <x v="40"/>
      <x v="48"/>
      <x v="1"/>
    </i>
    <i r="4">
      <x v="44"/>
      <x v="28"/>
      <x v="1"/>
    </i>
    <i r="4">
      <x v="45"/>
      <x v="49"/>
      <x v="1"/>
    </i>
    <i r="4">
      <x v="55"/>
      <x v="9"/>
      <x/>
    </i>
    <i r="4">
      <x v="58"/>
      <x v="15"/>
      <x/>
    </i>
    <i r="4">
      <x v="59"/>
      <x v="3"/>
      <x/>
    </i>
    <i r="4">
      <x v="60"/>
      <x v="33"/>
      <x/>
    </i>
    <i r="4">
      <x v="63"/>
      <x v="46"/>
      <x/>
    </i>
    <i t="default" r="2">
      <x/>
    </i>
    <i r="2">
      <x v="1"/>
      <x v="14"/>
      <x v="68"/>
      <x v="1"/>
      <x v="2"/>
    </i>
    <i t="default" r="2">
      <x v="1"/>
    </i>
    <i t="default" r="1">
      <x v="3"/>
    </i>
    <i r="1">
      <x v="4"/>
      <x v="2"/>
      <x v="5"/>
      <x/>
      <x v="39"/>
      <x v="3"/>
    </i>
    <i r="4">
      <x v="5"/>
      <x v="60"/>
      <x v="3"/>
    </i>
    <i r="4">
      <x v="7"/>
      <x v="55"/>
      <x v="3"/>
    </i>
    <i r="4">
      <x v="9"/>
      <x v="62"/>
      <x v="3"/>
    </i>
    <i r="4">
      <x v="10"/>
      <x v="20"/>
      <x v="3"/>
    </i>
    <i r="4">
      <x v="11"/>
      <x v="13"/>
      <x v="3"/>
    </i>
    <i r="4">
      <x v="12"/>
      <x v="27"/>
      <x v="3"/>
    </i>
    <i r="4">
      <x v="13"/>
      <x v="8"/>
      <x v="3"/>
    </i>
    <i r="4">
      <x v="37"/>
      <x/>
      <x v="1"/>
    </i>
    <i r="4">
      <x v="41"/>
      <x v="30"/>
      <x v="1"/>
    </i>
    <i r="4">
      <x v="50"/>
      <x v="19"/>
      <x/>
    </i>
    <i r="4">
      <x v="53"/>
      <x v="26"/>
      <x/>
    </i>
    <i r="4">
      <x v="58"/>
      <x v="15"/>
      <x/>
    </i>
    <i r="4">
      <x v="59"/>
      <x v="3"/>
      <x/>
    </i>
    <i r="4">
      <x v="60"/>
      <x v="33"/>
      <x/>
    </i>
    <i r="4">
      <x v="63"/>
      <x v="46"/>
      <x/>
    </i>
    <i r="4">
      <x v="64"/>
      <x v="43"/>
      <x/>
    </i>
    <i t="default" r="2">
      <x v="2"/>
    </i>
    <i r="2">
      <x v="13"/>
      <x v="4"/>
      <x/>
      <x v="39"/>
      <x v="3"/>
    </i>
    <i r="4">
      <x v="2"/>
      <x v="57"/>
      <x v="3"/>
    </i>
    <i r="4">
      <x v="5"/>
      <x v="60"/>
      <x v="3"/>
    </i>
    <i r="4">
      <x v="7"/>
      <x v="55"/>
      <x v="3"/>
    </i>
    <i r="4">
      <x v="8"/>
      <x v="61"/>
      <x v="3"/>
    </i>
    <i r="4">
      <x v="9"/>
      <x v="62"/>
      <x v="3"/>
    </i>
    <i r="4">
      <x v="10"/>
      <x v="20"/>
      <x v="3"/>
    </i>
    <i r="4">
      <x v="11"/>
      <x v="13"/>
      <x v="3"/>
    </i>
    <i r="4">
      <x v="12"/>
      <x v="27"/>
      <x v="3"/>
    </i>
    <i r="4">
      <x v="13"/>
      <x v="8"/>
      <x v="3"/>
    </i>
    <i r="4">
      <x v="18"/>
      <x v="45"/>
      <x v="1"/>
    </i>
    <i r="4">
      <x v="19"/>
      <x v="44"/>
      <x v="1"/>
    </i>
    <i r="4">
      <x v="22"/>
      <x v="66"/>
      <x v="1"/>
    </i>
    <i r="4">
      <x v="30"/>
      <x v="22"/>
      <x v="1"/>
    </i>
    <i r="4">
      <x v="32"/>
      <x v="25"/>
      <x v="1"/>
    </i>
    <i r="4">
      <x v="33"/>
      <x v="51"/>
      <x v="1"/>
    </i>
    <i r="4">
      <x v="34"/>
      <x v="50"/>
      <x v="1"/>
    </i>
    <i r="4">
      <x v="44"/>
      <x v="28"/>
      <x v="1"/>
    </i>
    <i r="4">
      <x v="58"/>
      <x v="15"/>
      <x/>
    </i>
    <i r="4">
      <x v="60"/>
      <x v="33"/>
      <x/>
    </i>
    <i r="4">
      <x v="62"/>
      <x v="47"/>
      <x/>
    </i>
    <i r="4">
      <x v="64"/>
      <x v="43"/>
      <x/>
    </i>
    <i r="4">
      <x v="65"/>
      <x v="31"/>
      <x/>
    </i>
    <i r="4">
      <x v="66"/>
      <x v="32"/>
      <x/>
    </i>
    <i t="default" r="2">
      <x v="13"/>
    </i>
    <i r="2">
      <x v="15"/>
      <x v="6"/>
      <x/>
      <x v="39"/>
      <x v="3"/>
    </i>
    <i r="4">
      <x v="5"/>
      <x v="60"/>
      <x v="3"/>
    </i>
    <i r="4">
      <x v="7"/>
      <x v="55"/>
      <x v="3"/>
    </i>
    <i r="4">
      <x v="8"/>
      <x v="61"/>
      <x v="3"/>
    </i>
    <i r="4">
      <x v="9"/>
      <x v="62"/>
      <x v="3"/>
    </i>
    <i r="4">
      <x v="10"/>
      <x v="20"/>
      <x v="3"/>
    </i>
    <i r="4">
      <x v="11"/>
      <x v="13"/>
      <x v="3"/>
    </i>
    <i r="4">
      <x v="12"/>
      <x v="27"/>
      <x v="3"/>
    </i>
    <i r="4">
      <x v="13"/>
      <x v="8"/>
      <x v="3"/>
    </i>
    <i r="4">
      <x v="44"/>
      <x v="28"/>
      <x v="1"/>
    </i>
    <i r="4">
      <x v="58"/>
      <x v="15"/>
      <x/>
    </i>
    <i r="4">
      <x v="60"/>
      <x v="33"/>
      <x/>
    </i>
    <i r="4">
      <x v="62"/>
      <x v="47"/>
      <x/>
    </i>
    <i r="4">
      <x v="65"/>
      <x v="31"/>
      <x/>
    </i>
    <i t="default" r="2">
      <x v="15"/>
    </i>
    <i r="2">
      <x v="19"/>
      <x v="8"/>
      <x/>
      <x v="39"/>
      <x v="3"/>
    </i>
    <i r="4">
      <x v="2"/>
      <x v="57"/>
      <x v="3"/>
    </i>
    <i r="4">
      <x v="5"/>
      <x v="60"/>
      <x v="3"/>
    </i>
    <i r="4">
      <x v="7"/>
      <x v="55"/>
      <x v="3"/>
    </i>
    <i r="4">
      <x v="8"/>
      <x v="61"/>
      <x v="3"/>
    </i>
    <i r="4">
      <x v="9"/>
      <x v="62"/>
      <x v="3"/>
    </i>
    <i r="4">
      <x v="10"/>
      <x v="20"/>
      <x v="3"/>
    </i>
    <i r="4">
      <x v="11"/>
      <x v="13"/>
      <x v="3"/>
    </i>
    <i r="4">
      <x v="12"/>
      <x v="27"/>
      <x v="3"/>
    </i>
    <i r="4">
      <x v="13"/>
      <x v="8"/>
      <x v="3"/>
    </i>
    <i r="4">
      <x v="37"/>
      <x/>
      <x v="1"/>
    </i>
    <i r="4">
      <x v="38"/>
      <x v="37"/>
      <x v="1"/>
    </i>
    <i r="4">
      <x v="43"/>
      <x v="34"/>
      <x v="1"/>
    </i>
    <i r="4">
      <x v="55"/>
      <x v="9"/>
      <x/>
    </i>
    <i r="4">
      <x v="58"/>
      <x v="15"/>
      <x/>
    </i>
    <i r="4">
      <x v="60"/>
      <x v="33"/>
      <x/>
    </i>
    <i r="4">
      <x v="63"/>
      <x v="46"/>
      <x/>
    </i>
    <i r="4">
      <x v="65"/>
      <x v="31"/>
      <x/>
    </i>
    <i r="4">
      <x v="66"/>
      <x v="32"/>
      <x/>
    </i>
    <i t="default" r="2">
      <x v="19"/>
    </i>
    <i r="2">
      <x v="22"/>
      <x v="16"/>
      <x/>
      <x v="39"/>
      <x v="3"/>
    </i>
    <i r="4">
      <x v="5"/>
      <x v="60"/>
      <x v="3"/>
    </i>
    <i r="4">
      <x v="7"/>
      <x v="55"/>
      <x v="3"/>
    </i>
    <i r="4">
      <x v="10"/>
      <x v="20"/>
      <x v="3"/>
    </i>
    <i r="4">
      <x v="11"/>
      <x v="13"/>
      <x v="3"/>
    </i>
    <i r="4">
      <x v="12"/>
      <x v="27"/>
      <x v="3"/>
    </i>
    <i r="4">
      <x v="13"/>
      <x v="8"/>
      <x v="3"/>
    </i>
    <i r="4">
      <x v="33"/>
      <x v="51"/>
      <x v="1"/>
    </i>
    <i r="4">
      <x v="38"/>
      <x v="37"/>
      <x v="1"/>
    </i>
    <i r="4">
      <x v="41"/>
      <x v="30"/>
      <x v="1"/>
    </i>
    <i r="4">
      <x v="44"/>
      <x v="28"/>
      <x v="1"/>
    </i>
    <i r="4">
      <x v="55"/>
      <x v="9"/>
      <x/>
    </i>
    <i r="4">
      <x v="58"/>
      <x v="15"/>
      <x/>
    </i>
    <i r="4">
      <x v="60"/>
      <x v="33"/>
      <x/>
    </i>
    <i t="default" r="2">
      <x v="22"/>
    </i>
    <i r="2">
      <x v="30"/>
      <x v="30"/>
      <x/>
      <x v="39"/>
      <x v="3"/>
    </i>
    <i r="4">
      <x v="5"/>
      <x v="60"/>
      <x v="3"/>
    </i>
    <i r="4">
      <x v="7"/>
      <x v="55"/>
      <x v="3"/>
    </i>
    <i r="4">
      <x v="9"/>
      <x v="62"/>
      <x v="3"/>
    </i>
    <i r="4">
      <x v="10"/>
      <x v="20"/>
      <x v="3"/>
    </i>
    <i r="4">
      <x v="11"/>
      <x v="13"/>
      <x v="3"/>
    </i>
    <i r="4">
      <x v="12"/>
      <x v="27"/>
      <x v="3"/>
    </i>
    <i r="4">
      <x v="13"/>
      <x v="8"/>
      <x v="3"/>
    </i>
    <i t="default" r="2">
      <x v="30"/>
    </i>
    <i t="default" r="1">
      <x v="4"/>
    </i>
    <i r="1">
      <x v="5"/>
      <x v="4"/>
      <x v="11"/>
      <x/>
      <x v="39"/>
      <x v="3"/>
    </i>
    <i r="4">
      <x v="2"/>
      <x v="57"/>
      <x v="3"/>
    </i>
    <i r="4">
      <x v="3"/>
      <x v="56"/>
      <x v="3"/>
    </i>
    <i r="4">
      <x v="5"/>
      <x v="60"/>
      <x v="3"/>
    </i>
    <i r="4">
      <x v="7"/>
      <x v="55"/>
      <x v="3"/>
    </i>
    <i r="4">
      <x v="8"/>
      <x v="61"/>
      <x v="3"/>
    </i>
    <i r="4">
      <x v="9"/>
      <x v="62"/>
      <x v="3"/>
    </i>
    <i r="4">
      <x v="10"/>
      <x v="20"/>
      <x v="3"/>
    </i>
    <i r="4">
      <x v="11"/>
      <x v="13"/>
      <x v="3"/>
    </i>
    <i r="4">
      <x v="12"/>
      <x v="27"/>
      <x v="3"/>
    </i>
    <i r="4">
      <x v="13"/>
      <x v="8"/>
      <x v="3"/>
    </i>
    <i r="4">
      <x v="19"/>
      <x v="44"/>
      <x v="1"/>
    </i>
    <i r="4">
      <x v="34"/>
      <x v="50"/>
      <x v="1"/>
    </i>
    <i r="4">
      <x v="35"/>
      <x v="36"/>
      <x v="1"/>
    </i>
    <i r="4">
      <x v="41"/>
      <x v="30"/>
      <x v="1"/>
    </i>
    <i r="4">
      <x v="58"/>
      <x v="15"/>
      <x/>
    </i>
    <i r="4">
      <x v="60"/>
      <x v="33"/>
      <x/>
    </i>
    <i r="4">
      <x v="62"/>
      <x v="47"/>
      <x/>
    </i>
    <i r="4">
      <x v="63"/>
      <x v="46"/>
      <x/>
    </i>
    <i r="4">
      <x v="65"/>
      <x v="31"/>
      <x/>
    </i>
    <i t="default" r="2">
      <x v="4"/>
    </i>
    <i r="2">
      <x v="25"/>
      <x v="13"/>
      <x/>
      <x v="39"/>
      <x v="3"/>
    </i>
    <i r="4">
      <x v="5"/>
      <x v="60"/>
      <x v="3"/>
    </i>
    <i r="4">
      <x v="7"/>
      <x v="55"/>
      <x v="3"/>
    </i>
    <i r="4">
      <x v="8"/>
      <x v="61"/>
      <x v="3"/>
    </i>
    <i r="4">
      <x v="9"/>
      <x v="62"/>
      <x v="3"/>
    </i>
    <i r="4">
      <x v="10"/>
      <x v="20"/>
      <x v="3"/>
    </i>
    <i r="4">
      <x v="11"/>
      <x v="13"/>
      <x v="3"/>
    </i>
    <i r="4">
      <x v="12"/>
      <x v="27"/>
      <x v="3"/>
    </i>
    <i r="4">
      <x v="13"/>
      <x v="8"/>
      <x v="3"/>
    </i>
    <i r="4">
      <x v="18"/>
      <x v="45"/>
      <x v="1"/>
    </i>
    <i r="4">
      <x v="19"/>
      <x v="44"/>
      <x v="1"/>
    </i>
    <i r="4">
      <x v="20"/>
      <x v="59"/>
      <x v="1"/>
    </i>
    <i r="4">
      <x v="22"/>
      <x v="66"/>
      <x v="1"/>
    </i>
    <i r="4">
      <x v="23"/>
      <x v="40"/>
      <x v="1"/>
    </i>
    <i r="4">
      <x v="34"/>
      <x v="50"/>
      <x v="1"/>
    </i>
    <i r="4">
      <x v="35"/>
      <x v="36"/>
      <x v="1"/>
    </i>
    <i r="4">
      <x v="37"/>
      <x/>
      <x v="1"/>
    </i>
    <i r="4">
      <x v="38"/>
      <x v="37"/>
      <x v="1"/>
    </i>
    <i r="4">
      <x v="41"/>
      <x v="30"/>
      <x v="1"/>
    </i>
    <i r="4">
      <x v="46"/>
      <x v="17"/>
      <x v="1"/>
    </i>
    <i r="4">
      <x v="54"/>
      <x v="35"/>
      <x/>
    </i>
    <i r="4">
      <x v="55"/>
      <x v="9"/>
      <x/>
    </i>
    <i r="4">
      <x v="57"/>
      <x v="6"/>
      <x/>
    </i>
    <i r="4">
      <x v="58"/>
      <x v="15"/>
      <x/>
    </i>
    <i r="4">
      <x v="60"/>
      <x v="33"/>
      <x/>
    </i>
    <i r="4">
      <x v="61"/>
      <x v="58"/>
      <x/>
    </i>
    <i r="4">
      <x v="62"/>
      <x v="47"/>
      <x/>
    </i>
    <i r="4">
      <x v="63"/>
      <x v="46"/>
      <x/>
    </i>
    <i r="4">
      <x v="65"/>
      <x v="31"/>
      <x/>
    </i>
    <i r="4">
      <x v="66"/>
      <x v="32"/>
      <x/>
    </i>
    <i t="default" r="2">
      <x v="25"/>
    </i>
    <i t="default" r="1">
      <x v="5"/>
    </i>
    <i t="grand">
      <x/>
    </i>
  </rowItems>
  <colItems count="1">
    <i/>
  </colItems>
  <dataFields count="1">
    <dataField name="Sum of AMOUNT" fld="12" baseField="0" baseItem="0"/>
  </dataFields>
  <formats count="3">
    <format dxfId="3">
      <pivotArea outline="0" collapsedLevelsAreSubtotals="1" fieldPosition="0"/>
    </format>
    <format dxfId="2">
      <pivotArea dataOnly="0" outline="0" fieldPosition="0">
        <references count="1">
          <reference field="1" count="0" defaultSubtotal="1"/>
        </references>
      </pivotArea>
    </format>
    <format dxfId="1">
      <pivotArea dataOnly="0" outline="0" fieldPosition="0">
        <references count="1">
          <reference field="4" count="0" defaultSubtotal="1"/>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 from Apollo atqryout_5" connectionId="3" xr16:uid="{00000000-0016-0000-1500-000003000000}" autoFormatId="16" applyNumberFormats="0" applyBorderFormats="0" applyFontFormats="1" applyPatternFormats="1" applyAlignmentFormats="0" applyWidthHeightFormats="0">
  <queryTableRefresh nextId="2">
    <queryTableFields count="1">
      <queryTableField id="1" name="SMSO#0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Query from Apollo atqryout_4" connectionId="15" xr16:uid="{00000000-0016-0000-1500-000002000000}" autoFormatId="16" applyNumberFormats="0" applyBorderFormats="0" applyFontFormats="1" applyPatternFormats="1" applyAlignmentFormats="0" applyWidthHeightFormats="0">
  <queryTableRefresh nextId="2">
    <queryTableFields count="1">
      <queryTableField id="1" name="SMSO#05"/>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Query from Apollo atqryout" connectionId="2" xr16:uid="{00000000-0016-0000-1500-000001000000}" autoFormatId="16" applyNumberFormats="0" applyBorderFormats="0" applyFontFormats="1" applyPatternFormats="1" applyAlignmentFormats="0" applyWidthHeightFormats="0">
  <queryTableRefresh nextId="2">
    <queryTableFields count="1">
      <queryTableField id="1" name="SMSO#0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Query from Apollo atqryout_1" connectionId="1" xr16:uid="{00000000-0016-0000-1500-000000000000}" autoFormatId="16" applyNumberFormats="0" applyBorderFormats="0" applyFontFormats="1" applyPatternFormats="1" applyAlignmentFormats="0" applyWidthHeightFormats="0">
  <queryTableRefresh nextId="2">
    <queryTableFields count="1">
      <queryTableField id="1" name="SMSO#05"/>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Query from APOLLO_ATFILES_8" connectionId="12" xr16:uid="{00000000-0016-0000-1700-000006000000}" autoFormatId="16" applyNumberFormats="0" applyBorderFormats="0" applyFontFormats="1" applyPatternFormats="1" applyAlignmentFormats="0" applyWidthHeightFormats="0">
  <queryTableRefresh nextId="6">
    <queryTableFields count="1">
      <queryTableField id="5" name="BHUAMT01"/>
    </queryTableFields>
    <queryTableDeletedFields count="4">
      <deletedField name="BREAKLVL"/>
      <deletedField name="BHUUTL"/>
      <deletedField name="BHURYM"/>
      <deletedField name="BHUACT05"/>
    </queryTableDeleted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Query from APOLLO_ATFILES_2" connectionId="7" xr16:uid="{00000000-0016-0000-1700-000005000000}" autoFormatId="16" applyNumberFormats="0" applyBorderFormats="0" applyFontFormats="1" applyPatternFormats="1" applyAlignmentFormats="0" applyWidthHeightFormats="0">
  <queryTableRefresh nextId="6">
    <queryTableFields count="1">
      <queryTableField id="5" name="BHUAMT01"/>
    </queryTableFields>
    <queryTableDeletedFields count="4">
      <deletedField name="BREAKLVL"/>
      <deletedField name="BHUUTL"/>
      <deletedField name="BHURYM"/>
      <deletedField name="BHUACT05"/>
    </queryTableDeleted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Query from APOLLO_ATFILES_9" connectionId="13" xr16:uid="{00000000-0016-0000-1700-000004000000}" autoFormatId="16" applyNumberFormats="0" applyBorderFormats="0" applyFontFormats="1" applyPatternFormats="1" applyAlignmentFormats="0" applyWidthHeightFormats="0">
  <queryTableRefresh nextId="6">
    <queryTableFields count="1">
      <queryTableField id="5" name="BHUAMT01"/>
    </queryTableFields>
    <queryTableDeletedFields count="4">
      <deletedField name="BREAKLVL"/>
      <deletedField name="BHUUTL"/>
      <deletedField name="BHURYM"/>
      <deletedField name="BHUACT05"/>
    </queryTableDeleted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queryTable" Target="../queryTables/queryTable1.xml"/><Relationship Id="rId7"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0.bin"/><Relationship Id="rId6" Type="http://schemas.openxmlformats.org/officeDocument/2006/relationships/queryTable" Target="../queryTables/queryTable4.xml"/><Relationship Id="rId5" Type="http://schemas.openxmlformats.org/officeDocument/2006/relationships/queryTable" Target="../queryTables/queryTable3.xml"/><Relationship Id="rId4" Type="http://schemas.openxmlformats.org/officeDocument/2006/relationships/queryTable" Target="../queryTables/queryTable2.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9.vml"/><Relationship Id="rId1" Type="http://schemas.openxmlformats.org/officeDocument/2006/relationships/printerSettings" Target="../printerSettings/printerSettings22.bin"/><Relationship Id="rId6" Type="http://schemas.openxmlformats.org/officeDocument/2006/relationships/comments" Target="../comments9.xml"/><Relationship Id="rId5" Type="http://schemas.openxmlformats.org/officeDocument/2006/relationships/queryTable" Target="../queryTables/queryTable7.xml"/><Relationship Id="rId4" Type="http://schemas.openxmlformats.org/officeDocument/2006/relationships/queryTable" Target="../queryTables/queryTable6.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hyperlink" Target="file:///C:\Users\williamse\GatesC\AppData\Roaming\Microsoft\Back%20up%20and%20Prior%20Year\FY2018%20Proposed%20Customer%20Care%20Budget,%204-24-17.xlsx" TargetMode="Externa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51"/>
  <sheetViews>
    <sheetView workbookViewId="0"/>
  </sheetViews>
  <sheetFormatPr defaultRowHeight="12.75"/>
  <cols>
    <col min="1" max="1" width="21.1640625" customWidth="1"/>
    <col min="3" max="3" width="36.5" customWidth="1"/>
    <col min="4" max="5" width="16.83203125" customWidth="1"/>
    <col min="6" max="6" width="17" customWidth="1"/>
    <col min="7" max="7" width="17.6640625" bestFit="1" customWidth="1"/>
    <col min="8" max="8" width="16.5" bestFit="1" customWidth="1"/>
    <col min="9" max="9" width="17.5" bestFit="1" customWidth="1"/>
    <col min="10" max="10" width="21.5" bestFit="1" customWidth="1"/>
    <col min="11" max="11" width="14" customWidth="1"/>
    <col min="13" max="13" width="17" customWidth="1"/>
    <col min="14" max="14" width="14.1640625" customWidth="1"/>
    <col min="15" max="15" width="12.33203125" style="5" customWidth="1"/>
    <col min="16" max="16" width="11.83203125" customWidth="1"/>
    <col min="18" max="18" width="20.1640625" bestFit="1" customWidth="1"/>
  </cols>
  <sheetData>
    <row r="1" spans="3:15">
      <c r="C1" t="s">
        <v>113</v>
      </c>
      <c r="D1" s="10">
        <f>'CALLCENTER2001 May15'!E42</f>
        <v>24216989</v>
      </c>
      <c r="E1" s="41" t="e">
        <f>'CALLCENTER2001 May15'!#REF!</f>
        <v>#REF!</v>
      </c>
      <c r="F1" s="41" t="e">
        <f>'CALLCENTER2001 May15'!#REF!</f>
        <v>#REF!</v>
      </c>
      <c r="G1" s="41" t="e">
        <f>'CALLCENTER2001 May15'!#REF!</f>
        <v>#REF!</v>
      </c>
      <c r="H1" s="41" t="e">
        <f>'CALLCENTER2001 May15'!#REF!</f>
        <v>#REF!</v>
      </c>
      <c r="I1" s="41" t="e">
        <f>'CALLCENTER2001 May15'!#REF!</f>
        <v>#REF!</v>
      </c>
      <c r="J1" s="41" t="e">
        <f>'CALLCENTER2001 May15'!#REF!</f>
        <v>#REF!</v>
      </c>
    </row>
    <row r="2" spans="3:15">
      <c r="C2" s="10"/>
      <c r="D2" s="10" t="e">
        <f>SUM(E2:J2)</f>
        <v>#REF!</v>
      </c>
      <c r="E2" s="10" t="e">
        <f t="shared" ref="E2:J2" si="0">$D1*E1</f>
        <v>#REF!</v>
      </c>
      <c r="F2" s="10" t="e">
        <f t="shared" si="0"/>
        <v>#REF!</v>
      </c>
      <c r="G2" s="10" t="e">
        <f t="shared" si="0"/>
        <v>#REF!</v>
      </c>
      <c r="H2" s="10" t="e">
        <f t="shared" si="0"/>
        <v>#REF!</v>
      </c>
      <c r="I2" s="10" t="e">
        <f t="shared" si="0"/>
        <v>#REF!</v>
      </c>
      <c r="J2" s="10" t="e">
        <f t="shared" si="0"/>
        <v>#REF!</v>
      </c>
    </row>
    <row r="3" spans="3:15" ht="14.25">
      <c r="C3" s="12" t="s">
        <v>116</v>
      </c>
      <c r="D3" s="13"/>
      <c r="E3" s="13"/>
      <c r="F3" s="13"/>
      <c r="G3" s="13"/>
      <c r="H3" s="13"/>
      <c r="I3" s="13"/>
      <c r="J3" s="13"/>
    </row>
    <row r="4" spans="3:15" ht="14.25">
      <c r="C4" s="12"/>
      <c r="D4" s="14"/>
      <c r="E4" s="14"/>
      <c r="F4" s="14"/>
      <c r="G4" s="14"/>
      <c r="H4" s="14"/>
      <c r="I4" s="14"/>
      <c r="J4" s="14"/>
    </row>
    <row r="5" spans="3:15">
      <c r="C5" s="14"/>
      <c r="D5" s="14"/>
      <c r="E5" s="14"/>
      <c r="F5" s="14"/>
      <c r="G5" s="14"/>
      <c r="H5" s="14"/>
      <c r="I5" s="14"/>
      <c r="J5" s="14"/>
    </row>
    <row r="6" spans="3:15" s="3" customFormat="1" ht="15">
      <c r="E6" s="3" t="s">
        <v>46</v>
      </c>
      <c r="F6" s="3" t="s">
        <v>47</v>
      </c>
      <c r="G6" s="3" t="s">
        <v>48</v>
      </c>
      <c r="H6" s="3" t="s">
        <v>49</v>
      </c>
      <c r="I6" s="3" t="s">
        <v>50</v>
      </c>
      <c r="J6" s="3" t="s">
        <v>51</v>
      </c>
      <c r="O6" s="69"/>
    </row>
    <row r="7" spans="3:15">
      <c r="D7" s="10"/>
    </row>
    <row r="8" spans="3:15" s="5" customFormat="1">
      <c r="C8" s="77" t="s">
        <v>114</v>
      </c>
      <c r="D8" s="5">
        <f>SUM(E8:J8)</f>
        <v>24133334</v>
      </c>
      <c r="E8" s="5">
        <f>CALLCENTER2001!D69</f>
        <v>15269160.421800001</v>
      </c>
      <c r="F8" s="5">
        <f>CALLCENTER2001!E69</f>
        <v>4232986.7835999997</v>
      </c>
      <c r="G8" s="5">
        <f>CALLCENTER2001!F69</f>
        <v>2956333.415</v>
      </c>
      <c r="H8" s="5">
        <f>CALLCENTER2001!G69</f>
        <v>837426.68980000005</v>
      </c>
      <c r="I8" s="5">
        <f>CALLCENTER2001!H69</f>
        <v>501973.34719999996</v>
      </c>
      <c r="J8" s="5">
        <f>CALLCENTER2001!I69</f>
        <v>335453.34259999997</v>
      </c>
    </row>
    <row r="9" spans="3:15">
      <c r="E9" s="10"/>
      <c r="F9" s="10"/>
      <c r="G9" s="10"/>
      <c r="H9" s="10"/>
      <c r="I9" s="10"/>
      <c r="J9" s="10"/>
    </row>
    <row r="10" spans="3:15" s="5" customFormat="1">
      <c r="C10" s="5" t="s">
        <v>115</v>
      </c>
      <c r="D10" s="5" t="e">
        <f>SUM(E10:J10)</f>
        <v>#REF!</v>
      </c>
      <c r="E10" s="48" t="e">
        <f t="shared" ref="E10:J10" si="1">+E1*$D$1</f>
        <v>#REF!</v>
      </c>
      <c r="F10" s="48" t="e">
        <f t="shared" si="1"/>
        <v>#REF!</v>
      </c>
      <c r="G10" s="48" t="e">
        <f t="shared" si="1"/>
        <v>#REF!</v>
      </c>
      <c r="H10" s="48" t="e">
        <f t="shared" si="1"/>
        <v>#REF!</v>
      </c>
      <c r="I10" s="48" t="e">
        <f t="shared" si="1"/>
        <v>#REF!</v>
      </c>
      <c r="J10" s="48" t="e">
        <f t="shared" si="1"/>
        <v>#REF!</v>
      </c>
    </row>
    <row r="11" spans="3:15" s="5" customFormat="1"/>
    <row r="12" spans="3:15" s="5" customFormat="1" hidden="1">
      <c r="C12" s="49" t="s">
        <v>52</v>
      </c>
      <c r="D12" s="50"/>
      <c r="E12" s="50" t="e">
        <f t="shared" ref="E12:J12" si="2">E2</f>
        <v>#REF!</v>
      </c>
      <c r="F12" s="50" t="e">
        <f t="shared" si="2"/>
        <v>#REF!</v>
      </c>
      <c r="G12" s="50" t="e">
        <f t="shared" si="2"/>
        <v>#REF!</v>
      </c>
      <c r="H12" s="50" t="e">
        <f t="shared" si="2"/>
        <v>#REF!</v>
      </c>
      <c r="I12" s="50" t="e">
        <f t="shared" si="2"/>
        <v>#REF!</v>
      </c>
      <c r="J12" s="50" t="e">
        <f t="shared" si="2"/>
        <v>#REF!</v>
      </c>
    </row>
    <row r="13" spans="3:15" s="5" customFormat="1" hidden="1">
      <c r="C13" s="51" t="s">
        <v>53</v>
      </c>
      <c r="D13" s="52"/>
      <c r="E13" s="52" t="e">
        <f t="shared" ref="E13:J13" si="3">E12-E8</f>
        <v>#REF!</v>
      </c>
      <c r="F13" s="52" t="e">
        <f t="shared" si="3"/>
        <v>#REF!</v>
      </c>
      <c r="G13" s="52" t="e">
        <f t="shared" si="3"/>
        <v>#REF!</v>
      </c>
      <c r="H13" s="52" t="e">
        <f t="shared" si="3"/>
        <v>#REF!</v>
      </c>
      <c r="I13" s="52" t="e">
        <f t="shared" si="3"/>
        <v>#REF!</v>
      </c>
      <c r="J13" s="53" t="e">
        <f t="shared" si="3"/>
        <v>#REF!</v>
      </c>
    </row>
    <row r="14" spans="3:15" s="5" customFormat="1" hidden="1">
      <c r="C14" s="54" t="s">
        <v>54</v>
      </c>
      <c r="D14" s="55"/>
      <c r="E14" s="56" t="e">
        <f t="shared" ref="E14:J14" si="4">E12/E8-1</f>
        <v>#REF!</v>
      </c>
      <c r="F14" s="56" t="e">
        <f t="shared" si="4"/>
        <v>#REF!</v>
      </c>
      <c r="G14" s="56" t="e">
        <f t="shared" si="4"/>
        <v>#REF!</v>
      </c>
      <c r="H14" s="56" t="e">
        <f t="shared" si="4"/>
        <v>#REF!</v>
      </c>
      <c r="I14" s="56" t="e">
        <f t="shared" si="4"/>
        <v>#REF!</v>
      </c>
      <c r="J14" s="57" t="e">
        <f t="shared" si="4"/>
        <v>#REF!</v>
      </c>
    </row>
    <row r="15" spans="3:15" s="5" customFormat="1">
      <c r="C15" s="52" t="s">
        <v>117</v>
      </c>
      <c r="D15" s="5" t="e">
        <f>SUM(E15:J15)</f>
        <v>#REF!</v>
      </c>
      <c r="E15" s="58" t="e">
        <f t="shared" ref="E15:J15" si="5">E10-E8</f>
        <v>#REF!</v>
      </c>
      <c r="F15" s="58" t="e">
        <f t="shared" si="5"/>
        <v>#REF!</v>
      </c>
      <c r="G15" s="58" t="e">
        <f t="shared" si="5"/>
        <v>#REF!</v>
      </c>
      <c r="H15" s="58" t="e">
        <f t="shared" si="5"/>
        <v>#REF!</v>
      </c>
      <c r="I15" s="58" t="e">
        <f t="shared" si="5"/>
        <v>#REF!</v>
      </c>
      <c r="J15" s="58" t="e">
        <f t="shared" si="5"/>
        <v>#REF!</v>
      </c>
    </row>
    <row r="16" spans="3:15" s="42" customFormat="1">
      <c r="C16" s="43"/>
      <c r="E16" s="44"/>
      <c r="F16" s="44"/>
      <c r="G16" s="44"/>
      <c r="H16" s="44"/>
      <c r="I16" s="44"/>
      <c r="J16" s="44"/>
      <c r="O16" s="5"/>
    </row>
    <row r="17" spans="1:18" s="42" customFormat="1">
      <c r="C17" s="43" t="s">
        <v>90</v>
      </c>
      <c r="D17" s="4" t="e">
        <f>D15/D8</f>
        <v>#REF!</v>
      </c>
      <c r="E17" s="4" t="e">
        <f t="shared" ref="E17:J17" si="6">E15/E8</f>
        <v>#REF!</v>
      </c>
      <c r="F17" s="4" t="e">
        <f t="shared" si="6"/>
        <v>#REF!</v>
      </c>
      <c r="G17" s="4" t="e">
        <f t="shared" si="6"/>
        <v>#REF!</v>
      </c>
      <c r="H17" s="4" t="e">
        <f t="shared" si="6"/>
        <v>#REF!</v>
      </c>
      <c r="I17" s="4" t="e">
        <f t="shared" si="6"/>
        <v>#REF!</v>
      </c>
      <c r="J17" s="4" t="e">
        <f t="shared" si="6"/>
        <v>#REF!</v>
      </c>
      <c r="O17" s="5"/>
    </row>
    <row r="18" spans="1:18" s="42" customFormat="1">
      <c r="C18" s="43"/>
      <c r="E18" s="44"/>
      <c r="F18" s="44"/>
      <c r="G18" s="44"/>
      <c r="H18" s="44"/>
      <c r="I18" s="44"/>
      <c r="J18" s="44"/>
      <c r="O18" s="5"/>
    </row>
    <row r="19" spans="1:18">
      <c r="E19" s="10"/>
      <c r="F19" s="10"/>
      <c r="G19" s="10"/>
      <c r="H19" s="10"/>
      <c r="I19" s="10"/>
      <c r="J19" s="10"/>
    </row>
    <row r="20" spans="1:18">
      <c r="C20" s="19" t="s">
        <v>55</v>
      </c>
      <c r="E20" s="10"/>
      <c r="F20" s="10"/>
      <c r="G20" s="10"/>
      <c r="H20" s="10"/>
      <c r="I20" s="10"/>
      <c r="J20" s="10"/>
    </row>
    <row r="21" spans="1:18">
      <c r="C21" s="19" t="s">
        <v>89</v>
      </c>
      <c r="E21" s="10"/>
      <c r="F21" s="10"/>
      <c r="G21" s="10"/>
      <c r="H21" s="10"/>
      <c r="I21" s="10"/>
      <c r="J21" s="10"/>
    </row>
    <row r="22" spans="1:18">
      <c r="G22" s="20"/>
      <c r="H22" s="21" t="s">
        <v>59</v>
      </c>
      <c r="I22" s="21" t="s">
        <v>60</v>
      </c>
      <c r="K22" s="21" t="s">
        <v>93</v>
      </c>
    </row>
    <row r="23" spans="1:18">
      <c r="D23" s="15"/>
      <c r="F23" s="21" t="s">
        <v>58</v>
      </c>
      <c r="G23" s="15"/>
      <c r="H23" s="21" t="s">
        <v>63</v>
      </c>
      <c r="I23" s="2" t="s">
        <v>64</v>
      </c>
      <c r="J23" s="46" t="s">
        <v>61</v>
      </c>
      <c r="K23" s="21" t="s">
        <v>94</v>
      </c>
    </row>
    <row r="24" spans="1:18" ht="15">
      <c r="D24" s="45" t="s">
        <v>56</v>
      </c>
      <c r="E24" s="45" t="s">
        <v>57</v>
      </c>
      <c r="F24" s="3" t="s">
        <v>62</v>
      </c>
      <c r="G24" s="20"/>
      <c r="H24" s="3" t="s">
        <v>65</v>
      </c>
      <c r="I24" s="3" t="s">
        <v>66</v>
      </c>
      <c r="J24" s="47" t="s">
        <v>57</v>
      </c>
      <c r="K24" s="24" t="s">
        <v>95</v>
      </c>
    </row>
    <row r="25" spans="1:18">
      <c r="A25" s="5">
        <v>17041976</v>
      </c>
      <c r="E25" s="2"/>
      <c r="F25" s="20"/>
      <c r="G25" s="10"/>
      <c r="H25" s="2"/>
      <c r="J25" s="18"/>
      <c r="K25" s="10"/>
      <c r="M25" s="24" t="s">
        <v>98</v>
      </c>
    </row>
    <row r="26" spans="1:18">
      <c r="A26" s="5">
        <f>$A$25*B26</f>
        <v>11344214.519379916</v>
      </c>
      <c r="B26" s="4">
        <f>D26/D37</f>
        <v>0.66566309677820901</v>
      </c>
      <c r="C26" t="s">
        <v>46</v>
      </c>
      <c r="D26" s="5">
        <v>14973226</v>
      </c>
      <c r="E26" s="5" t="e">
        <f>E12</f>
        <v>#REF!</v>
      </c>
      <c r="F26" s="48" t="e">
        <f>+E26-D26</f>
        <v>#REF!</v>
      </c>
      <c r="G26" s="10"/>
      <c r="H26" s="5"/>
      <c r="I26" s="5" t="e">
        <f>E26/E$29*F$35*1/3</f>
        <v>#REF!</v>
      </c>
      <c r="J26" s="52" t="e">
        <f>E26+I26</f>
        <v>#REF!</v>
      </c>
      <c r="K26" s="62" t="e">
        <f>SUM(J26-D26)/D26</f>
        <v>#REF!</v>
      </c>
      <c r="M26" s="5">
        <v>15511216</v>
      </c>
      <c r="N26" s="5" t="e">
        <f>J26-M26</f>
        <v>#REF!</v>
      </c>
      <c r="O26" s="5">
        <f>73306+50508-506</f>
        <v>123308</v>
      </c>
      <c r="P26" s="5" t="e">
        <f>J26-73306-50508+506</f>
        <v>#REF!</v>
      </c>
      <c r="Q26" s="4" t="e">
        <f>P26/$P$37</f>
        <v>#REF!</v>
      </c>
      <c r="R26" t="s">
        <v>46</v>
      </c>
    </row>
    <row r="27" spans="1:18">
      <c r="A27" s="5">
        <f>$A$25*B27</f>
        <v>2967578.3906718767</v>
      </c>
      <c r="B27" s="4">
        <f>D27/D37</f>
        <v>0.17413346848228614</v>
      </c>
      <c r="C27" s="19" t="s">
        <v>47</v>
      </c>
      <c r="D27" s="5">
        <v>3916906</v>
      </c>
      <c r="E27" s="5" t="e">
        <f>F12</f>
        <v>#REF!</v>
      </c>
      <c r="F27" s="48" t="e">
        <f>+E27-D27</f>
        <v>#REF!</v>
      </c>
      <c r="G27" s="10"/>
      <c r="H27" s="5"/>
      <c r="I27" s="5" t="e">
        <f>E27/E$29*F$35*1/3</f>
        <v>#REF!</v>
      </c>
      <c r="J27" s="52" t="e">
        <f>E27+I27</f>
        <v>#REF!</v>
      </c>
      <c r="K27" s="62" t="e">
        <f>SUM(J27-D27)/D27</f>
        <v>#REF!</v>
      </c>
      <c r="M27" s="67">
        <v>4481009</v>
      </c>
      <c r="N27" s="5" t="e">
        <f>J27-M27</f>
        <v>#REF!</v>
      </c>
      <c r="O27" s="5">
        <v>-73305.7968651345</v>
      </c>
      <c r="P27" s="5" t="e">
        <f>J27+73306</f>
        <v>#REF!</v>
      </c>
      <c r="Q27" s="4" t="e">
        <f>P27/$P$37</f>
        <v>#REF!</v>
      </c>
      <c r="R27" s="19" t="s">
        <v>47</v>
      </c>
    </row>
    <row r="28" spans="1:18" ht="15">
      <c r="A28" s="5">
        <f>$A$25*B28</f>
        <v>1978026.7281448583</v>
      </c>
      <c r="B28" s="4">
        <f>D28/D37</f>
        <v>0.11606792124016947</v>
      </c>
      <c r="C28" s="19" t="s">
        <v>48</v>
      </c>
      <c r="D28" s="26">
        <v>2610797</v>
      </c>
      <c r="E28" s="26" t="e">
        <f>G12</f>
        <v>#REF!</v>
      </c>
      <c r="F28" s="26" t="e">
        <f>+E28-D28</f>
        <v>#REF!</v>
      </c>
      <c r="G28" s="10"/>
      <c r="H28" s="5"/>
      <c r="I28" s="6" t="e">
        <f>E28/E$29*F$35*1/3</f>
        <v>#REF!</v>
      </c>
      <c r="J28" s="60" t="e">
        <f>E28+I28</f>
        <v>#REF!</v>
      </c>
      <c r="K28" s="62" t="e">
        <f>SUM(J28-D28)/D28</f>
        <v>#REF!</v>
      </c>
      <c r="M28" s="6">
        <v>3210416</v>
      </c>
      <c r="N28" s="6" t="e">
        <f>J28-M28</f>
        <v>#REF!</v>
      </c>
      <c r="O28" s="6">
        <v>-50508.277414479293</v>
      </c>
      <c r="P28" s="6" t="e">
        <f>J28+50508</f>
        <v>#REF!</v>
      </c>
      <c r="Q28" s="70" t="e">
        <f>P28/$P$37</f>
        <v>#REF!</v>
      </c>
      <c r="R28" s="19" t="s">
        <v>48</v>
      </c>
    </row>
    <row r="29" spans="1:18">
      <c r="B29" s="4"/>
      <c r="C29" s="19" t="s">
        <v>67</v>
      </c>
      <c r="D29" s="5">
        <f>SUM(D26:D28)</f>
        <v>21500929</v>
      </c>
      <c r="E29" s="5" t="e">
        <f>SUM(E26:E28)</f>
        <v>#REF!</v>
      </c>
      <c r="F29" s="48" t="e">
        <f>+E29-D29</f>
        <v>#REF!</v>
      </c>
      <c r="G29" s="10"/>
      <c r="H29" s="5"/>
      <c r="I29" s="5" t="e">
        <f>SUM(I26:I28)</f>
        <v>#REF!</v>
      </c>
      <c r="J29" s="52" t="e">
        <f>SUM(J26:J28)</f>
        <v>#REF!</v>
      </c>
      <c r="K29" s="48"/>
      <c r="M29" s="52">
        <f>SUM(M26:M28)</f>
        <v>23202641</v>
      </c>
      <c r="N29" s="8" t="e">
        <f>SUM(N26:N28)</f>
        <v>#REF!</v>
      </c>
      <c r="O29" s="5">
        <f>SUM(O26:O28)</f>
        <v>-506.0742796137929</v>
      </c>
      <c r="P29" s="8" t="e">
        <f>SUM(P26:P28)</f>
        <v>#REF!</v>
      </c>
      <c r="Q29" s="17" t="e">
        <f>SUM(Q26:Q28)</f>
        <v>#REF!</v>
      </c>
      <c r="R29" s="19" t="s">
        <v>67</v>
      </c>
    </row>
    <row r="30" spans="1:18">
      <c r="B30" s="4"/>
      <c r="C30" s="19"/>
      <c r="D30" s="10"/>
      <c r="F30" s="22"/>
      <c r="G30" s="10"/>
      <c r="H30" s="5"/>
      <c r="I30" s="5"/>
      <c r="J30" s="52"/>
      <c r="K30" s="63"/>
      <c r="M30" s="5"/>
      <c r="R30" s="19"/>
    </row>
    <row r="31" spans="1:18">
      <c r="B31" s="4"/>
      <c r="C31" s="19" t="s">
        <v>68</v>
      </c>
      <c r="D31" s="10"/>
      <c r="F31" s="22"/>
      <c r="G31" s="10"/>
      <c r="H31" s="5"/>
      <c r="I31" s="5"/>
      <c r="J31" s="52"/>
      <c r="K31" s="63"/>
      <c r="M31" s="5"/>
      <c r="R31" s="19" t="s">
        <v>68</v>
      </c>
    </row>
    <row r="32" spans="1:18">
      <c r="A32" s="5">
        <f>$A$25*B32</f>
        <v>333637.45791790594</v>
      </c>
      <c r="B32" s="4">
        <f>D32/D37</f>
        <v>1.9577392781089817E-2</v>
      </c>
      <c r="C32" s="19" t="s">
        <v>49</v>
      </c>
      <c r="D32" s="5">
        <v>440368</v>
      </c>
      <c r="E32" s="5" t="e">
        <f>H12</f>
        <v>#REF!</v>
      </c>
      <c r="F32" s="48" t="e">
        <f>+E32-D32</f>
        <v>#REF!</v>
      </c>
      <c r="G32" s="10"/>
      <c r="H32" s="5" t="e">
        <f>(F32/3)*2</f>
        <v>#REF!</v>
      </c>
      <c r="I32" s="5"/>
      <c r="J32" s="52" t="e">
        <f>H32+D32</f>
        <v>#REF!</v>
      </c>
      <c r="K32" s="62" t="e">
        <f>SUM(J32-D32)/D32</f>
        <v>#REF!</v>
      </c>
      <c r="M32" s="5">
        <v>574829</v>
      </c>
      <c r="N32" s="8" t="e">
        <f>J32-M32</f>
        <v>#REF!</v>
      </c>
      <c r="O32" s="5">
        <v>252.71298742142972</v>
      </c>
      <c r="P32" s="8" t="e">
        <f>J32-253</f>
        <v>#REF!</v>
      </c>
      <c r="Q32" s="4" t="e">
        <f>P32/$P$37</f>
        <v>#REF!</v>
      </c>
      <c r="R32" s="19" t="s">
        <v>49</v>
      </c>
    </row>
    <row r="33" spans="1:18">
      <c r="A33" s="5">
        <f>$A$25*B33</f>
        <v>241309.99194796765</v>
      </c>
      <c r="B33" s="4">
        <f>D33/D37</f>
        <v>1.4159742505679368E-2</v>
      </c>
      <c r="C33" s="19" t="s">
        <v>50</v>
      </c>
      <c r="D33" s="5">
        <v>318505</v>
      </c>
      <c r="E33" s="5" t="e">
        <f>I12</f>
        <v>#REF!</v>
      </c>
      <c r="F33" s="48" t="e">
        <f>+E33-D33</f>
        <v>#REF!</v>
      </c>
      <c r="G33" s="10"/>
      <c r="H33" s="5" t="e">
        <f>(F33/3)*2</f>
        <v>#REF!</v>
      </c>
      <c r="I33" s="5"/>
      <c r="J33" s="52" t="e">
        <f>H33+D33</f>
        <v>#REF!</v>
      </c>
      <c r="K33" s="62" t="e">
        <f>SUM(J33-D33)/D33</f>
        <v>#REF!</v>
      </c>
      <c r="M33" s="5">
        <v>363085</v>
      </c>
      <c r="N33" s="8" t="e">
        <f>J33-M33</f>
        <v>#REF!</v>
      </c>
      <c r="O33" s="5">
        <v>152.09445911948569</v>
      </c>
      <c r="P33" s="8" t="e">
        <f>J33-152</f>
        <v>#REF!</v>
      </c>
      <c r="Q33" s="4" t="e">
        <f>P33/$P$37</f>
        <v>#REF!</v>
      </c>
      <c r="R33" s="19" t="s">
        <v>50</v>
      </c>
    </row>
    <row r="34" spans="1:18" ht="15">
      <c r="A34" s="5">
        <f>$A$25*B34</f>
        <v>177208.91193747582</v>
      </c>
      <c r="B34" s="4">
        <f>D34/D37</f>
        <v>1.0398378212566185E-2</v>
      </c>
      <c r="C34" s="19" t="s">
        <v>51</v>
      </c>
      <c r="D34" s="6">
        <v>233898</v>
      </c>
      <c r="E34" s="6" t="e">
        <f>J12</f>
        <v>#REF!</v>
      </c>
      <c r="F34" s="6" t="e">
        <f>+E34-D34</f>
        <v>#REF!</v>
      </c>
      <c r="G34" s="10"/>
      <c r="H34" s="6" t="e">
        <f>(F34/3)*2</f>
        <v>#REF!</v>
      </c>
      <c r="I34" s="5"/>
      <c r="J34" s="60" t="e">
        <f>H34+D34</f>
        <v>#REF!</v>
      </c>
      <c r="K34" s="62" t="e">
        <f>SUM(J34-D34)/D34</f>
        <v>#REF!</v>
      </c>
      <c r="M34" s="6">
        <v>249088</v>
      </c>
      <c r="N34" s="68" t="e">
        <f>J34-M34</f>
        <v>#REF!</v>
      </c>
      <c r="O34" s="6">
        <v>101.61852830188582</v>
      </c>
      <c r="P34" s="68" t="e">
        <f>J34-102</f>
        <v>#REF!</v>
      </c>
      <c r="Q34" s="70" t="e">
        <f>P34/$P$37</f>
        <v>#REF!</v>
      </c>
      <c r="R34" s="19" t="s">
        <v>51</v>
      </c>
    </row>
    <row r="35" spans="1:18">
      <c r="B35" s="4"/>
      <c r="C35" s="19" t="s">
        <v>67</v>
      </c>
      <c r="D35" s="5">
        <f>SUM(D32:D34)</f>
        <v>992771</v>
      </c>
      <c r="E35" s="5" t="e">
        <f>SUM(E32:E34)</f>
        <v>#REF!</v>
      </c>
      <c r="F35" s="48" t="e">
        <f>+E35-D35</f>
        <v>#REF!</v>
      </c>
      <c r="G35" s="10"/>
      <c r="H35" s="5" t="e">
        <f>SUM(H32:H34)</f>
        <v>#REF!</v>
      </c>
      <c r="I35" s="5" t="e">
        <f>H35</f>
        <v>#REF!</v>
      </c>
      <c r="J35" s="52" t="e">
        <f>SUM(J32:J34)</f>
        <v>#REF!</v>
      </c>
      <c r="K35" s="62"/>
      <c r="M35" s="52">
        <f>SUM(M32:M34)</f>
        <v>1187002</v>
      </c>
      <c r="N35" s="52" t="e">
        <f>SUM(N32:N34)</f>
        <v>#REF!</v>
      </c>
      <c r="O35" s="5">
        <f>SUM(O32:O34)</f>
        <v>506.42597484280122</v>
      </c>
      <c r="P35" s="52" t="e">
        <f>SUM(P32:P34)</f>
        <v>#REF!</v>
      </c>
      <c r="Q35" s="17" t="e">
        <f>SUM(Q32:Q34)</f>
        <v>#REF!</v>
      </c>
      <c r="R35" s="19" t="s">
        <v>67</v>
      </c>
    </row>
    <row r="36" spans="1:18">
      <c r="B36" s="4"/>
      <c r="C36" s="19"/>
      <c r="D36" s="5"/>
      <c r="E36" s="5"/>
      <c r="F36" s="48"/>
      <c r="G36" s="10"/>
      <c r="H36" s="5"/>
      <c r="I36" s="5"/>
      <c r="J36" s="52"/>
      <c r="K36" s="62"/>
      <c r="M36" s="5"/>
      <c r="R36" s="19"/>
    </row>
    <row r="37" spans="1:18" ht="15">
      <c r="A37" s="8">
        <f>SUM(A26:A34)</f>
        <v>17041976</v>
      </c>
      <c r="B37" s="4">
        <f>SUM(B26:B34)</f>
        <v>1.0000000000000002</v>
      </c>
      <c r="C37" t="s">
        <v>69</v>
      </c>
      <c r="D37" s="7">
        <f>D29+D35</f>
        <v>22493700</v>
      </c>
      <c r="E37" s="7" t="e">
        <f>E29+E35</f>
        <v>#REF!</v>
      </c>
      <c r="F37" s="7" t="e">
        <f>F29+F35</f>
        <v>#REF!</v>
      </c>
      <c r="G37" s="10"/>
      <c r="H37" s="5"/>
      <c r="I37" s="7" t="e">
        <f>I29+I35</f>
        <v>#REF!</v>
      </c>
      <c r="J37" s="61" t="e">
        <f>J29+J35</f>
        <v>#REF!</v>
      </c>
      <c r="K37" s="62" t="e">
        <f>SUM(J37-D37)/D37</f>
        <v>#REF!</v>
      </c>
      <c r="M37" s="61">
        <f>M29+M35</f>
        <v>24389643</v>
      </c>
      <c r="N37" s="61" t="e">
        <f>N29+N35</f>
        <v>#REF!</v>
      </c>
      <c r="O37" s="7">
        <f>O29+O35</f>
        <v>0.35169522900832817</v>
      </c>
      <c r="P37" s="61" t="e">
        <f>P29+P35</f>
        <v>#REF!</v>
      </c>
      <c r="Q37" s="71" t="e">
        <f>Q29+Q35</f>
        <v>#REF!</v>
      </c>
      <c r="R37" t="s">
        <v>69</v>
      </c>
    </row>
    <row r="38" spans="1:18">
      <c r="B38" s="4"/>
      <c r="D38" s="10"/>
      <c r="E38" s="10"/>
      <c r="F38" s="10"/>
      <c r="G38" s="10"/>
      <c r="H38" s="59"/>
      <c r="I38" s="5"/>
      <c r="J38" s="5"/>
      <c r="M38" s="5"/>
    </row>
    <row r="39" spans="1:18">
      <c r="A39" s="8">
        <f>A37-D37</f>
        <v>-5451724</v>
      </c>
      <c r="P39" s="5">
        <v>4346710</v>
      </c>
    </row>
    <row r="40" spans="1:18" ht="15">
      <c r="D40" s="16"/>
      <c r="P40" s="6">
        <v>5000000</v>
      </c>
    </row>
    <row r="41" spans="1:18" ht="15">
      <c r="D41" s="16"/>
      <c r="P41" s="7" t="e">
        <f>P37+P39+P40</f>
        <v>#REF!</v>
      </c>
    </row>
    <row r="42" spans="1:18">
      <c r="D42" s="16"/>
    </row>
    <row r="43" spans="1:18">
      <c r="D43" s="16"/>
    </row>
    <row r="44" spans="1:18">
      <c r="D44" s="16"/>
    </row>
    <row r="45" spans="1:18">
      <c r="D45" s="16"/>
    </row>
    <row r="46" spans="1:18">
      <c r="D46" s="16"/>
    </row>
    <row r="47" spans="1:18">
      <c r="D47" s="16"/>
    </row>
    <row r="48" spans="1:18">
      <c r="D48" s="16"/>
    </row>
    <row r="49" spans="4:4">
      <c r="D49" s="16"/>
    </row>
    <row r="50" spans="4:4">
      <c r="D50" s="16"/>
    </row>
    <row r="51" spans="4:4">
      <c r="D51" s="16"/>
    </row>
  </sheetData>
  <phoneticPr fontId="0" type="noConversion"/>
  <pageMargins left="0.75" right="0.75" top="1" bottom="1" header="0.5" footer="0.5"/>
  <pageSetup scale="77" orientation="landscape" horizontalDpi="4294967292" verticalDpi="300" r:id="rId1"/>
  <headerFooter alignWithMargins="0">
    <oddFooter>&amp;C&amp;"Times New Roman,Bold"&amp;14&amp;UConfidential - For Internal Use Only&amp;R&amp;"Times New Roman,Bold"&amp;12&amp;U&amp;F    &amp;A  &amp;D    &amp;T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19"/>
  <sheetViews>
    <sheetView workbookViewId="0"/>
  </sheetViews>
  <sheetFormatPr defaultRowHeight="12.75"/>
  <cols>
    <col min="1" max="1" width="25.5" customWidth="1"/>
    <col min="2" max="2" width="11.33203125" customWidth="1"/>
    <col min="3" max="4" width="12.5" customWidth="1"/>
    <col min="5" max="5" width="11.33203125" customWidth="1"/>
    <col min="6" max="7" width="12.5" customWidth="1"/>
  </cols>
  <sheetData>
    <row r="1" spans="1:8">
      <c r="A1" s="33"/>
      <c r="B1" s="34" t="s">
        <v>76</v>
      </c>
      <c r="C1" s="34" t="s">
        <v>77</v>
      </c>
      <c r="D1" s="34" t="s">
        <v>78</v>
      </c>
      <c r="E1" s="34" t="s">
        <v>79</v>
      </c>
      <c r="F1" s="34" t="s">
        <v>80</v>
      </c>
      <c r="G1" s="34" t="s">
        <v>81</v>
      </c>
    </row>
    <row r="2" spans="1:8">
      <c r="A2" s="33" t="s">
        <v>20</v>
      </c>
      <c r="B2" s="35">
        <v>100000</v>
      </c>
      <c r="C2" s="35">
        <v>123800</v>
      </c>
      <c r="D2" s="35">
        <v>297561</v>
      </c>
      <c r="E2" s="35">
        <v>251700</v>
      </c>
      <c r="F2" s="35">
        <v>243500</v>
      </c>
      <c r="G2" s="35">
        <v>482232</v>
      </c>
    </row>
    <row r="3" spans="1:8">
      <c r="A3" s="33" t="s">
        <v>70</v>
      </c>
      <c r="B3" s="35">
        <v>9553255</v>
      </c>
      <c r="C3" s="35">
        <v>10243365</v>
      </c>
      <c r="D3" s="35">
        <v>10068129</v>
      </c>
      <c r="E3" s="35">
        <v>8538900</v>
      </c>
      <c r="F3" s="35">
        <v>10553000</v>
      </c>
      <c r="G3" s="35">
        <v>14642492</v>
      </c>
    </row>
    <row r="4" spans="1:8">
      <c r="A4" s="33" t="s">
        <v>82</v>
      </c>
      <c r="B4" s="35">
        <v>400000</v>
      </c>
      <c r="C4" s="35">
        <v>434400</v>
      </c>
      <c r="D4" s="35">
        <v>499152</v>
      </c>
      <c r="E4" s="35">
        <v>421700</v>
      </c>
      <c r="F4" s="35">
        <v>440400</v>
      </c>
      <c r="G4" s="35">
        <v>803106</v>
      </c>
    </row>
    <row r="5" spans="1:8">
      <c r="A5" s="33" t="s">
        <v>83</v>
      </c>
      <c r="B5" s="35">
        <v>100000</v>
      </c>
      <c r="C5" s="35">
        <v>100000</v>
      </c>
      <c r="D5" s="35">
        <v>209374</v>
      </c>
      <c r="E5" s="35">
        <v>167300</v>
      </c>
      <c r="F5" s="35">
        <v>161900</v>
      </c>
      <c r="G5" s="35">
        <v>320619</v>
      </c>
    </row>
    <row r="6" spans="1:8">
      <c r="A6" s="33" t="s">
        <v>17</v>
      </c>
      <c r="B6" s="35">
        <v>5146772</v>
      </c>
      <c r="C6" s="35">
        <v>5271015</v>
      </c>
      <c r="D6" s="35">
        <v>3014052</v>
      </c>
      <c r="E6" s="35">
        <v>2574200</v>
      </c>
      <c r="F6" s="35">
        <v>2662100</v>
      </c>
      <c r="G6" s="35">
        <v>4060125</v>
      </c>
    </row>
    <row r="7" spans="1:8">
      <c r="A7" s="33" t="s">
        <v>18</v>
      </c>
      <c r="B7" s="35">
        <v>2925905</v>
      </c>
      <c r="C7" s="35">
        <v>3046325</v>
      </c>
      <c r="D7" s="35">
        <v>2008832</v>
      </c>
      <c r="E7" s="35">
        <v>1699000</v>
      </c>
      <c r="F7" s="35">
        <v>1774300</v>
      </c>
      <c r="G7" s="35">
        <v>2834194</v>
      </c>
    </row>
    <row r="9" spans="1:8">
      <c r="B9" s="36">
        <f t="shared" ref="B9:G9" si="0">SUM(B2:B7)</f>
        <v>18225932</v>
      </c>
      <c r="C9" s="36">
        <f t="shared" si="0"/>
        <v>19218905</v>
      </c>
      <c r="D9" s="36">
        <f t="shared" si="0"/>
        <v>16097100</v>
      </c>
      <c r="E9" s="36">
        <f t="shared" si="0"/>
        <v>13652800</v>
      </c>
      <c r="F9" s="36">
        <f t="shared" si="0"/>
        <v>15835200</v>
      </c>
      <c r="G9" s="36">
        <f t="shared" si="0"/>
        <v>23142768</v>
      </c>
    </row>
    <row r="11" spans="1:8">
      <c r="B11" s="34" t="s">
        <v>76</v>
      </c>
      <c r="C11" s="34" t="s">
        <v>77</v>
      </c>
      <c r="D11" s="34" t="s">
        <v>78</v>
      </c>
      <c r="E11" s="34" t="s">
        <v>79</v>
      </c>
      <c r="F11" s="34" t="s">
        <v>80</v>
      </c>
      <c r="G11" s="34" t="s">
        <v>81</v>
      </c>
    </row>
    <row r="12" spans="1:8">
      <c r="A12" s="33" t="s">
        <v>20</v>
      </c>
      <c r="B12" s="37">
        <v>5.4802132789403902E-3</v>
      </c>
      <c r="C12" s="37">
        <v>6.4415740647034781E-3</v>
      </c>
      <c r="D12" s="37">
        <v>1.848537935404514E-2</v>
      </c>
      <c r="E12" s="37">
        <v>1.8435778741357083E-2</v>
      </c>
      <c r="F12" s="37">
        <v>1.5377134485197534E-2</v>
      </c>
      <c r="G12" s="37">
        <v>2.0837265447244686E-2</v>
      </c>
      <c r="H12">
        <f>G2/G9</f>
        <v>2.0837265447244686E-2</v>
      </c>
    </row>
    <row r="13" spans="1:8">
      <c r="A13" s="33" t="s">
        <v>70</v>
      </c>
      <c r="B13" s="37">
        <v>0.5235387490810367</v>
      </c>
      <c r="C13" s="37">
        <v>0.53298379902497051</v>
      </c>
      <c r="D13" s="37">
        <v>0.62546228823825412</v>
      </c>
      <c r="E13" s="37">
        <v>0.62543214578694484</v>
      </c>
      <c r="F13" s="37">
        <v>0.66642669495806806</v>
      </c>
      <c r="G13" s="37">
        <v>0.63270270868203837</v>
      </c>
      <c r="H13">
        <f>G3/G9</f>
        <v>0.63270270868203837</v>
      </c>
    </row>
    <row r="14" spans="1:8">
      <c r="A14" s="33" t="s">
        <v>82</v>
      </c>
      <c r="B14" s="37">
        <v>2.1920853115761561E-2</v>
      </c>
      <c r="C14" s="37">
        <v>2.2602744537214791E-2</v>
      </c>
      <c r="D14" s="37">
        <v>3.1008815252436775E-2</v>
      </c>
      <c r="E14" s="37">
        <v>3.0887437009258174E-2</v>
      </c>
      <c r="F14" s="37">
        <v>2.7811458017581087E-2</v>
      </c>
      <c r="G14" s="37">
        <v>3.4702244779016928E-2</v>
      </c>
      <c r="H14">
        <f>G4/G9</f>
        <v>3.4702244779016928E-2</v>
      </c>
    </row>
    <row r="15" spans="1:8">
      <c r="A15" s="33"/>
      <c r="B15" s="37"/>
      <c r="C15" s="37"/>
      <c r="D15" s="37"/>
      <c r="E15" s="37"/>
      <c r="F15" s="37"/>
      <c r="G15" s="37"/>
    </row>
    <row r="16" spans="1:8">
      <c r="A16" s="33" t="s">
        <v>17</v>
      </c>
      <c r="B16" s="37">
        <v>0.2820540825807859</v>
      </c>
      <c r="C16" s="37">
        <v>0.27426198318790795</v>
      </c>
      <c r="D16" s="37">
        <v>0.18724192556423205</v>
      </c>
      <c r="E16" s="37">
        <v>0.18854740419547639</v>
      </c>
      <c r="F16" s="37">
        <v>0.16811281196322117</v>
      </c>
      <c r="G16" s="37">
        <v>0.17543817576186219</v>
      </c>
      <c r="H16">
        <f>G6/G9</f>
        <v>0.17543817576186219</v>
      </c>
    </row>
    <row r="17" spans="1:8">
      <c r="A17" s="33" t="s">
        <v>18</v>
      </c>
      <c r="B17" s="37">
        <v>0.16034583433918081</v>
      </c>
      <c r="C17" s="37">
        <v>0.1585066891167837</v>
      </c>
      <c r="D17" s="37">
        <v>0.1247946524529263</v>
      </c>
      <c r="E17" s="37">
        <v>0.12444333763037618</v>
      </c>
      <c r="F17" s="37">
        <v>0.1120478427806406</v>
      </c>
      <c r="G17" s="37">
        <v>0.12246564455902595</v>
      </c>
      <c r="H17">
        <f>G7/G9</f>
        <v>0.12246564455902595</v>
      </c>
    </row>
    <row r="19" spans="1:8">
      <c r="A19" t="s">
        <v>21</v>
      </c>
      <c r="B19" s="11">
        <f t="shared" ref="B19:G19" si="1">B5/B9</f>
        <v>5.4866878686917085E-3</v>
      </c>
      <c r="C19" s="11">
        <f t="shared" si="1"/>
        <v>5.2032100684196109E-3</v>
      </c>
      <c r="D19" s="11">
        <f t="shared" si="1"/>
        <v>1.3006939138105621E-2</v>
      </c>
      <c r="E19" s="11">
        <f t="shared" si="1"/>
        <v>1.2253896636587366E-2</v>
      </c>
      <c r="F19" s="11">
        <f t="shared" si="1"/>
        <v>1.0224057795291503E-2</v>
      </c>
      <c r="G19" s="11">
        <f t="shared" si="1"/>
        <v>1.3853960770811857E-2</v>
      </c>
      <c r="H19">
        <f>G5/G9</f>
        <v>1.3853960770811857E-2</v>
      </c>
    </row>
  </sheetData>
  <phoneticPr fontId="0" type="noConversion"/>
  <pageMargins left="0.75" right="0.75" top="1" bottom="1" header="0.5" footer="0.5"/>
  <pageSetup orientation="portrait" horizontalDpi="4294967292" verticalDpi="300" r:id="rId1"/>
  <headerFooter alignWithMargins="0">
    <oddFooter>&amp;L&amp;D  &amp;T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95"/>
  <sheetViews>
    <sheetView workbookViewId="0"/>
  </sheetViews>
  <sheetFormatPr defaultRowHeight="12.75"/>
  <cols>
    <col min="1" max="1" width="11.1640625" style="2" customWidth="1"/>
    <col min="2" max="2" width="34.5" bestFit="1" customWidth="1"/>
    <col min="3" max="3" width="3.5" bestFit="1" customWidth="1"/>
    <col min="4" max="4" width="12.33203125" bestFit="1" customWidth="1"/>
    <col min="5" max="5" width="14.6640625" bestFit="1" customWidth="1"/>
    <col min="6" max="6" width="16" bestFit="1" customWidth="1"/>
    <col min="7" max="7" width="13.33203125" bestFit="1" customWidth="1"/>
    <col min="8" max="8" width="10.5" bestFit="1" customWidth="1"/>
    <col min="9" max="9" width="15.83203125" bestFit="1" customWidth="1"/>
    <col min="10" max="10" width="11.5" bestFit="1" customWidth="1"/>
  </cols>
  <sheetData>
    <row r="1" spans="1:10" ht="15.75">
      <c r="B1" s="687" t="s">
        <v>70</v>
      </c>
      <c r="C1" s="687"/>
      <c r="D1" s="687"/>
      <c r="E1" s="687"/>
      <c r="F1" s="687"/>
      <c r="G1" s="687"/>
      <c r="H1" s="687"/>
      <c r="I1" s="687"/>
    </row>
    <row r="2" spans="1:10" ht="15.75">
      <c r="B2" s="687" t="s">
        <v>31</v>
      </c>
      <c r="C2" s="687"/>
      <c r="D2" s="687"/>
      <c r="E2" s="687"/>
      <c r="F2" s="687"/>
      <c r="G2" s="687"/>
      <c r="H2" s="687"/>
      <c r="I2" s="687"/>
    </row>
    <row r="3" spans="1:10" ht="15.75">
      <c r="B3" s="687" t="s">
        <v>106</v>
      </c>
      <c r="C3" s="687"/>
      <c r="D3" s="687"/>
      <c r="E3" s="687"/>
      <c r="F3" s="687"/>
      <c r="G3" s="687"/>
      <c r="H3" s="687"/>
      <c r="I3" s="687"/>
    </row>
    <row r="7" spans="1:10">
      <c r="A7" s="2" t="s">
        <v>14</v>
      </c>
    </row>
    <row r="8" spans="1:10" s="3" customFormat="1" ht="15">
      <c r="A8" s="3" t="s">
        <v>15</v>
      </c>
      <c r="B8" s="38" t="s">
        <v>9</v>
      </c>
      <c r="D8" s="3" t="s">
        <v>16</v>
      </c>
      <c r="E8" s="3" t="s">
        <v>17</v>
      </c>
      <c r="F8" s="3" t="s">
        <v>18</v>
      </c>
      <c r="G8" s="3" t="s">
        <v>19</v>
      </c>
      <c r="H8" s="3" t="s">
        <v>20</v>
      </c>
      <c r="I8" s="3" t="s">
        <v>21</v>
      </c>
      <c r="J8" s="3" t="s">
        <v>44</v>
      </c>
    </row>
    <row r="9" spans="1:10">
      <c r="A9" s="2" t="s">
        <v>87</v>
      </c>
      <c r="B9" t="s">
        <v>85</v>
      </c>
      <c r="D9" s="4">
        <f>CCFUNDING!D26/CCFUNDING!D37</f>
        <v>0.66566309677820901</v>
      </c>
      <c r="E9" s="4">
        <f>CCFUNDING!D27/CCFUNDING!D37</f>
        <v>0.17413346848228614</v>
      </c>
      <c r="F9" s="4">
        <f>CCFUNDING!D28/CCFUNDING!D37</f>
        <v>0.11606792124016947</v>
      </c>
      <c r="G9" s="4">
        <f>CCFUNDING!D32/CCFUNDING!D37</f>
        <v>1.9577392781089817E-2</v>
      </c>
      <c r="H9" s="4">
        <f>CCFUNDING!D33/CCFUNDING!D37</f>
        <v>1.4159742505679368E-2</v>
      </c>
      <c r="I9" s="4">
        <f>CCFUNDING!D34/CCFUNDING!D37</f>
        <v>1.0398378212566185E-2</v>
      </c>
      <c r="J9" s="17">
        <f>SUM(D9:I9)</f>
        <v>1.0000000000000002</v>
      </c>
    </row>
    <row r="10" spans="1:10">
      <c r="A10" s="2" t="s">
        <v>88</v>
      </c>
      <c r="B10" t="s">
        <v>84</v>
      </c>
      <c r="D10" s="4">
        <f t="shared" ref="D10:I10" si="0">D68</f>
        <v>0.63270000000000004</v>
      </c>
      <c r="E10" s="4">
        <f t="shared" si="0"/>
        <v>0.1754</v>
      </c>
      <c r="F10" s="4">
        <f t="shared" si="0"/>
        <v>0.1225</v>
      </c>
      <c r="G10" s="4">
        <f t="shared" si="0"/>
        <v>3.4700000000000002E-2</v>
      </c>
      <c r="H10" s="4">
        <f t="shared" si="0"/>
        <v>2.0799999999999999E-2</v>
      </c>
      <c r="I10" s="4">
        <f t="shared" si="0"/>
        <v>1.3899999999999999E-2</v>
      </c>
      <c r="J10" s="17">
        <f>SUM(D10:I10)</f>
        <v>1</v>
      </c>
    </row>
    <row r="11" spans="1:10">
      <c r="B11" t="s">
        <v>120</v>
      </c>
      <c r="D11" s="4">
        <f t="shared" ref="D11:I11" si="1">D65</f>
        <v>0.63746168675836368</v>
      </c>
      <c r="E11" s="4">
        <f t="shared" si="1"/>
        <v>0.1740751344032076</v>
      </c>
      <c r="F11" s="4">
        <f t="shared" si="1"/>
        <v>0.13044172388063449</v>
      </c>
      <c r="G11" s="4">
        <f t="shared" si="1"/>
        <v>2.8370140119006723E-2</v>
      </c>
      <c r="H11" s="4">
        <f t="shared" si="1"/>
        <v>1.7522420833020708E-2</v>
      </c>
      <c r="I11" s="4">
        <f t="shared" si="1"/>
        <v>1.2128894005766977E-2</v>
      </c>
      <c r="J11" s="17">
        <f>SUM(D11:I11)</f>
        <v>1</v>
      </c>
    </row>
    <row r="12" spans="1:10">
      <c r="D12" s="4"/>
      <c r="E12" s="4"/>
      <c r="F12" s="4"/>
      <c r="G12" s="4"/>
      <c r="H12" s="4"/>
      <c r="I12" s="4"/>
      <c r="J12" s="17"/>
    </row>
    <row r="13" spans="1:10">
      <c r="B13" s="25" t="s">
        <v>86</v>
      </c>
      <c r="D13" s="4"/>
      <c r="E13" s="4"/>
      <c r="F13" s="4"/>
      <c r="G13" s="4"/>
      <c r="H13" s="4"/>
      <c r="I13" s="4"/>
      <c r="J13" s="17"/>
    </row>
    <row r="14" spans="1:10">
      <c r="A14" s="2">
        <v>2</v>
      </c>
      <c r="B14" t="s">
        <v>72</v>
      </c>
      <c r="D14" s="4">
        <f>Sheet2!B13</f>
        <v>0.71164653478809381</v>
      </c>
      <c r="E14" s="4">
        <f>Sheet2!D13</f>
        <v>0.10877096616906405</v>
      </c>
      <c r="F14" s="4">
        <f>Sheet2!F13</f>
        <v>0.10836515210849337</v>
      </c>
      <c r="G14" s="4">
        <f>Sheet2!H13</f>
        <v>3.4232940993963568E-2</v>
      </c>
      <c r="H14" s="4">
        <f>Sheet2!J13</f>
        <v>2.1602159209865898E-2</v>
      </c>
      <c r="I14" s="4">
        <f>Sheet2!L13</f>
        <v>1.5382246730519279E-2</v>
      </c>
      <c r="J14" s="17">
        <f>SUM(D14:I14)</f>
        <v>0.99999999999999989</v>
      </c>
    </row>
    <row r="15" spans="1:10">
      <c r="A15" s="2">
        <v>3</v>
      </c>
      <c r="B15" t="s">
        <v>10</v>
      </c>
      <c r="D15" s="4">
        <v>0.28000000000000003</v>
      </c>
      <c r="E15" s="4">
        <v>0.15</v>
      </c>
      <c r="F15" s="4">
        <v>0.13</v>
      </c>
      <c r="G15" s="4">
        <v>0.22</v>
      </c>
      <c r="H15" s="4">
        <v>0.1321</v>
      </c>
      <c r="I15" s="4">
        <v>8.7900000000000006E-2</v>
      </c>
      <c r="J15" s="17">
        <f>SUM(D15:I15)</f>
        <v>1</v>
      </c>
    </row>
    <row r="16" spans="1:10">
      <c r="A16" s="2">
        <v>4</v>
      </c>
      <c r="B16" t="s">
        <v>11</v>
      </c>
      <c r="D16" s="4">
        <f>Sheet2!B10</f>
        <v>0.50828450337698461</v>
      </c>
      <c r="E16" s="4">
        <f>Sheet2!D10</f>
        <v>0.24585774831150772</v>
      </c>
      <c r="F16" s="4">
        <f>Sheet2!F10</f>
        <v>0.24585774831150772</v>
      </c>
      <c r="G16" s="4"/>
      <c r="H16" s="4"/>
      <c r="I16" s="4"/>
      <c r="J16" s="17">
        <f>SUM(D16:I16)</f>
        <v>1</v>
      </c>
    </row>
    <row r="17" spans="1:10">
      <c r="A17" s="2">
        <v>5</v>
      </c>
      <c r="B17" t="s">
        <v>12</v>
      </c>
      <c r="D17" s="4">
        <v>0.62</v>
      </c>
      <c r="E17" s="4">
        <v>0.3</v>
      </c>
      <c r="F17" s="4">
        <v>0.08</v>
      </c>
      <c r="G17" s="4"/>
      <c r="H17" s="4"/>
      <c r="I17" s="4"/>
      <c r="J17" s="17">
        <f>SUM(D17:I17)</f>
        <v>0.99999999999999989</v>
      </c>
    </row>
    <row r="18" spans="1:10">
      <c r="A18" s="2">
        <v>6</v>
      </c>
      <c r="B18" t="s">
        <v>13</v>
      </c>
      <c r="D18" s="4">
        <v>0.65</v>
      </c>
      <c r="E18" s="4">
        <v>0.28999999999999998</v>
      </c>
      <c r="F18" s="4">
        <v>0.06</v>
      </c>
      <c r="G18" s="4"/>
      <c r="H18" s="4"/>
      <c r="I18" s="4"/>
      <c r="J18" s="17">
        <f>SUM(D18:I18)</f>
        <v>1</v>
      </c>
    </row>
    <row r="21" spans="1:10">
      <c r="D21" s="4"/>
      <c r="E21" s="4"/>
      <c r="F21" s="4"/>
      <c r="G21" s="4"/>
      <c r="H21" s="4"/>
      <c r="I21" s="4"/>
    </row>
    <row r="22" spans="1:10">
      <c r="F22" s="2" t="s">
        <v>40</v>
      </c>
      <c r="G22" s="2" t="s">
        <v>41</v>
      </c>
    </row>
    <row r="23" spans="1:10" s="2" customFormat="1">
      <c r="E23" s="2" t="s">
        <v>107</v>
      </c>
      <c r="F23" s="2" t="s">
        <v>75</v>
      </c>
      <c r="G23" s="2" t="s">
        <v>42</v>
      </c>
      <c r="H23" s="2" t="s">
        <v>38</v>
      </c>
    </row>
    <row r="24" spans="1:10" s="3" customFormat="1" ht="15">
      <c r="A24" s="3" t="s">
        <v>34</v>
      </c>
      <c r="B24" s="3" t="s">
        <v>35</v>
      </c>
      <c r="D24" s="3" t="s">
        <v>36</v>
      </c>
      <c r="E24" s="3" t="s">
        <v>37</v>
      </c>
      <c r="F24" s="3" t="s">
        <v>74</v>
      </c>
      <c r="G24" s="3" t="s">
        <v>43</v>
      </c>
      <c r="H24" s="3" t="s">
        <v>39</v>
      </c>
    </row>
    <row r="25" spans="1:10">
      <c r="A25" s="2">
        <v>8801</v>
      </c>
      <c r="B25" t="s">
        <v>22</v>
      </c>
      <c r="D25" s="64">
        <f>12-1</f>
        <v>11</v>
      </c>
      <c r="E25" s="5">
        <f>657053-70944+11418</f>
        <v>597527</v>
      </c>
      <c r="F25" s="5"/>
      <c r="H25" s="2"/>
    </row>
    <row r="26" spans="1:10">
      <c r="A26" s="2">
        <v>8804</v>
      </c>
      <c r="B26" t="s">
        <v>23</v>
      </c>
      <c r="D26" s="64">
        <v>6</v>
      </c>
      <c r="E26" s="5">
        <f>671356-352835+275000</f>
        <v>593521</v>
      </c>
      <c r="F26" s="8"/>
      <c r="H26" s="2"/>
    </row>
    <row r="27" spans="1:10">
      <c r="A27" s="2">
        <v>8805</v>
      </c>
      <c r="B27" t="s">
        <v>24</v>
      </c>
      <c r="D27" s="64">
        <f>12.5+3</f>
        <v>15.5</v>
      </c>
      <c r="E27" s="5">
        <f>755286+126621+6648+12640</f>
        <v>901195</v>
      </c>
      <c r="F27" s="5">
        <f>SUM((D27/($D$41-$D$25-$D$26)*($E$25+$E$26)))</f>
        <v>95753.340248962646</v>
      </c>
      <c r="G27" s="8">
        <f>E27+F27</f>
        <v>996948.34024896263</v>
      </c>
      <c r="H27" s="2">
        <v>2</v>
      </c>
      <c r="I27" t="str">
        <f>B14</f>
        <v>Service Revenue by Utility</v>
      </c>
    </row>
    <row r="28" spans="1:10">
      <c r="A28" s="2">
        <v>8805</v>
      </c>
      <c r="B28" t="s">
        <v>24</v>
      </c>
      <c r="D28" s="66">
        <v>0</v>
      </c>
      <c r="E28" s="5">
        <v>286000</v>
      </c>
      <c r="F28" s="9">
        <f t="shared" ref="F28:F40" si="2">SUM((D28/($D$41-$D$25-$D$26)*($E$25+$E$26)))</f>
        <v>0</v>
      </c>
      <c r="G28" s="8">
        <f>E28+F28</f>
        <v>286000</v>
      </c>
      <c r="H28" s="2" t="s">
        <v>71</v>
      </c>
      <c r="I28" t="s">
        <v>96</v>
      </c>
    </row>
    <row r="29" spans="1:10">
      <c r="A29" s="2">
        <v>8806</v>
      </c>
      <c r="B29" t="s">
        <v>25</v>
      </c>
      <c r="D29" s="64">
        <v>3</v>
      </c>
      <c r="E29" s="5">
        <f>9699493+11118+2833</f>
        <v>9713444</v>
      </c>
      <c r="F29" s="5">
        <f t="shared" si="2"/>
        <v>18532.904564315351</v>
      </c>
      <c r="G29" s="8">
        <f t="shared" ref="G29:G39" si="3">E29+F29</f>
        <v>9731976.9045643155</v>
      </c>
      <c r="H29" s="2">
        <v>2</v>
      </c>
      <c r="I29" t="str">
        <f>B14</f>
        <v>Service Revenue by Utility</v>
      </c>
    </row>
    <row r="30" spans="1:10">
      <c r="A30" s="2">
        <v>8807</v>
      </c>
      <c r="B30" t="s">
        <v>26</v>
      </c>
      <c r="D30" s="64">
        <f>25+7</f>
        <v>32</v>
      </c>
      <c r="E30" s="5">
        <f>2737910-E31+219763+29466</f>
        <v>1587139</v>
      </c>
      <c r="F30" s="5">
        <f t="shared" si="2"/>
        <v>197684.3153526971</v>
      </c>
      <c r="G30" s="8">
        <f t="shared" si="3"/>
        <v>1784823.3153526972</v>
      </c>
      <c r="H30" s="2">
        <v>4</v>
      </c>
      <c r="I30" t="str">
        <f>B16</f>
        <v>Bills by E, W, WW only</v>
      </c>
    </row>
    <row r="31" spans="1:10">
      <c r="A31" s="2">
        <v>8807</v>
      </c>
      <c r="B31" t="s">
        <v>45</v>
      </c>
      <c r="D31" s="66">
        <v>0</v>
      </c>
      <c r="E31" s="5">
        <v>1400000</v>
      </c>
      <c r="F31" s="9">
        <f t="shared" si="2"/>
        <v>0</v>
      </c>
      <c r="G31" s="8">
        <f t="shared" si="3"/>
        <v>1400000</v>
      </c>
      <c r="H31" s="2">
        <v>3</v>
      </c>
      <c r="I31" t="str">
        <f>B15</f>
        <v>Bills by Utility</v>
      </c>
    </row>
    <row r="32" spans="1:10">
      <c r="A32" s="2">
        <v>8808</v>
      </c>
      <c r="B32" t="s">
        <v>27</v>
      </c>
      <c r="D32" s="64">
        <v>9</v>
      </c>
      <c r="E32" s="5">
        <f>352854-65690+7344</f>
        <v>294508</v>
      </c>
      <c r="F32" s="5">
        <f t="shared" si="2"/>
        <v>55598.713692946061</v>
      </c>
      <c r="G32" s="8">
        <f t="shared" si="3"/>
        <v>350106.71369294607</v>
      </c>
      <c r="H32" s="2" t="s">
        <v>71</v>
      </c>
      <c r="I32" s="2"/>
    </row>
    <row r="33" spans="1:10">
      <c r="A33" s="2">
        <v>8809</v>
      </c>
      <c r="B33" t="s">
        <v>28</v>
      </c>
      <c r="D33" s="64">
        <f>30</f>
        <v>30</v>
      </c>
      <c r="E33" s="5">
        <f>1359213+22950</f>
        <v>1382163</v>
      </c>
      <c r="F33" s="5">
        <f t="shared" si="2"/>
        <v>185329.04564315354</v>
      </c>
      <c r="G33" s="8">
        <f t="shared" si="3"/>
        <v>1567492.0456431536</v>
      </c>
      <c r="H33" s="2">
        <v>5</v>
      </c>
      <c r="I33" t="str">
        <f>B17</f>
        <v>Service Orders by Utility</v>
      </c>
    </row>
    <row r="34" spans="1:10">
      <c r="A34" s="2">
        <v>8810</v>
      </c>
      <c r="B34" t="s">
        <v>29</v>
      </c>
      <c r="D34" s="64">
        <f>8</f>
        <v>8</v>
      </c>
      <c r="E34" s="5">
        <f>2586707+294726+6120</f>
        <v>2887553</v>
      </c>
      <c r="F34" s="5">
        <f t="shared" si="2"/>
        <v>49421.078838174275</v>
      </c>
      <c r="G34" s="8">
        <f t="shared" si="3"/>
        <v>2936974.0788381742</v>
      </c>
      <c r="H34" s="2">
        <v>6</v>
      </c>
      <c r="I34" t="str">
        <f>B18</f>
        <v>Meters Read</v>
      </c>
    </row>
    <row r="35" spans="1:10">
      <c r="A35" s="2">
        <v>8812</v>
      </c>
      <c r="B35" t="s">
        <v>30</v>
      </c>
      <c r="D35" s="64">
        <f>3-1</f>
        <v>2</v>
      </c>
      <c r="E35" s="5">
        <v>115536</v>
      </c>
      <c r="F35" s="5">
        <f t="shared" si="2"/>
        <v>12355.269709543569</v>
      </c>
      <c r="G35" s="8">
        <f t="shared" si="3"/>
        <v>127891.26970954357</v>
      </c>
      <c r="H35" s="2">
        <v>5</v>
      </c>
      <c r="I35" t="str">
        <f>B17</f>
        <v>Service Orders by Utility</v>
      </c>
    </row>
    <row r="36" spans="1:10">
      <c r="A36" s="2">
        <v>8813</v>
      </c>
      <c r="B36" t="s">
        <v>31</v>
      </c>
      <c r="D36" s="64">
        <f>67.3-4</f>
        <v>63.3</v>
      </c>
      <c r="E36" s="5">
        <f>3215890-220000-483144+272481+49057</f>
        <v>2834284</v>
      </c>
      <c r="F36" s="5">
        <f t="shared" si="2"/>
        <v>391044.28630705387</v>
      </c>
      <c r="G36" s="8">
        <f t="shared" si="3"/>
        <v>3225328.2863070536</v>
      </c>
      <c r="H36" s="2">
        <v>4</v>
      </c>
      <c r="I36" t="str">
        <f>B16</f>
        <v>Bills by E, W, WW only</v>
      </c>
    </row>
    <row r="37" spans="1:10">
      <c r="A37" s="2">
        <v>8813</v>
      </c>
      <c r="B37" t="s">
        <v>31</v>
      </c>
      <c r="D37" s="66">
        <v>0</v>
      </c>
      <c r="E37" s="5">
        <v>220000</v>
      </c>
      <c r="F37" s="9">
        <f t="shared" si="2"/>
        <v>0</v>
      </c>
      <c r="G37" s="8">
        <f t="shared" si="3"/>
        <v>220000</v>
      </c>
      <c r="H37" s="2" t="s">
        <v>71</v>
      </c>
      <c r="I37" t="s">
        <v>108</v>
      </c>
    </row>
    <row r="38" spans="1:10">
      <c r="A38" s="2">
        <v>8814</v>
      </c>
      <c r="B38" t="s">
        <v>32</v>
      </c>
      <c r="D38" s="64">
        <f>8-2</f>
        <v>6</v>
      </c>
      <c r="E38" s="5">
        <f>815559-83839.45+35163+4831</f>
        <v>771713.55</v>
      </c>
      <c r="F38" s="5">
        <f t="shared" si="2"/>
        <v>37065.809128630703</v>
      </c>
      <c r="G38" s="8">
        <f t="shared" si="3"/>
        <v>808779.35912863072</v>
      </c>
      <c r="H38" s="2">
        <v>2</v>
      </c>
      <c r="I38" t="str">
        <f>B14</f>
        <v>Service Revenue by Utility</v>
      </c>
    </row>
    <row r="39" spans="1:10">
      <c r="A39" s="2">
        <v>8816</v>
      </c>
      <c r="B39" t="s">
        <v>92</v>
      </c>
      <c r="D39" s="64">
        <f>21-1</f>
        <v>20</v>
      </c>
      <c r="E39" s="5">
        <f>1166477-275276+27441</f>
        <v>918642</v>
      </c>
      <c r="F39" s="5">
        <f t="shared" si="2"/>
        <v>123552.69709543568</v>
      </c>
      <c r="G39" s="8">
        <f t="shared" si="3"/>
        <v>1042194.6970954357</v>
      </c>
      <c r="H39" s="2">
        <v>4</v>
      </c>
      <c r="I39" t="str">
        <f>B16</f>
        <v>Bills by E, W, WW only</v>
      </c>
    </row>
    <row r="40" spans="1:10" ht="15">
      <c r="A40" s="2">
        <v>8816</v>
      </c>
      <c r="B40" t="s">
        <v>73</v>
      </c>
      <c r="D40" s="65">
        <v>4</v>
      </c>
      <c r="E40" s="6">
        <v>275276</v>
      </c>
      <c r="F40" s="6">
        <f t="shared" si="2"/>
        <v>24710.539419087138</v>
      </c>
      <c r="G40" s="6">
        <f>E40+F40</f>
        <v>299986.53941908712</v>
      </c>
      <c r="H40" s="2" t="s">
        <v>71</v>
      </c>
    </row>
    <row r="41" spans="1:10" ht="15">
      <c r="B41" t="s">
        <v>33</v>
      </c>
      <c r="D41" s="23">
        <f>SUM(D25:D40)</f>
        <v>209.8</v>
      </c>
      <c r="E41" s="7">
        <f>SUM(E25:E40)</f>
        <v>24778501.550000001</v>
      </c>
      <c r="F41" s="7">
        <f>SUM(F25:F40)</f>
        <v>1191047.9999999998</v>
      </c>
      <c r="G41" s="7">
        <f>SUM(G25:G40)</f>
        <v>24778501.549999997</v>
      </c>
    </row>
    <row r="42" spans="1:10">
      <c r="D42" s="75"/>
    </row>
    <row r="43" spans="1:10">
      <c r="A43" t="s">
        <v>91</v>
      </c>
    </row>
    <row r="45" spans="1:10" ht="15">
      <c r="D45" s="3" t="s">
        <v>16</v>
      </c>
      <c r="E45" s="3" t="s">
        <v>17</v>
      </c>
      <c r="F45" s="3" t="s">
        <v>18</v>
      </c>
      <c r="G45" s="3" t="s">
        <v>19</v>
      </c>
      <c r="H45" s="3" t="s">
        <v>20</v>
      </c>
      <c r="I45" s="3" t="s">
        <v>21</v>
      </c>
      <c r="J45" s="3" t="s">
        <v>44</v>
      </c>
    </row>
    <row r="46" spans="1:10">
      <c r="A46" s="2">
        <v>8805</v>
      </c>
      <c r="B46" t="s">
        <v>24</v>
      </c>
      <c r="C46" s="2"/>
      <c r="D46" s="5">
        <f>G27*D14</f>
        <v>709474.83170091582</v>
      </c>
      <c r="E46" s="5">
        <f>G27*E14</f>
        <v>108439.03418952448</v>
      </c>
      <c r="F46" s="5">
        <f>G27*F14</f>
        <v>108034.45853538884</v>
      </c>
      <c r="G46" s="5">
        <f>G27*G14</f>
        <v>34128.473705772652</v>
      </c>
      <c r="H46" s="5">
        <f>G27*H14</f>
        <v>21536.236770069649</v>
      </c>
      <c r="I46" s="5">
        <f>G27*I14</f>
        <v>15335.305347291227</v>
      </c>
      <c r="J46" s="5">
        <f>SUM(D46:I46)</f>
        <v>996948.34024896263</v>
      </c>
    </row>
    <row r="47" spans="1:10">
      <c r="A47" s="2">
        <v>8805</v>
      </c>
      <c r="B47" t="s">
        <v>97</v>
      </c>
      <c r="C47" s="2"/>
      <c r="D47" s="5">
        <f>G28</f>
        <v>286000</v>
      </c>
      <c r="E47" s="9">
        <f>0</f>
        <v>0</v>
      </c>
      <c r="F47" s="9">
        <f>0</f>
        <v>0</v>
      </c>
      <c r="G47" s="9">
        <f>0</f>
        <v>0</v>
      </c>
      <c r="H47" s="9">
        <f>0</f>
        <v>0</v>
      </c>
      <c r="I47" s="9">
        <f>0</f>
        <v>0</v>
      </c>
      <c r="J47" s="5">
        <f t="shared" ref="J47:J59" si="4">SUM(D47:I47)</f>
        <v>286000</v>
      </c>
    </row>
    <row r="48" spans="1:10">
      <c r="A48" s="2">
        <v>8806</v>
      </c>
      <c r="B48" t="s">
        <v>25</v>
      </c>
      <c r="C48" s="2"/>
      <c r="D48" s="5">
        <f>G29*D14</f>
        <v>6925727.640770955</v>
      </c>
      <c r="E48" s="5">
        <f>G29*E14</f>
        <v>1058556.5306444778</v>
      </c>
      <c r="F48" s="5">
        <f>G29*F14</f>
        <v>1054607.1575794565</v>
      </c>
      <c r="G48" s="5">
        <f>G29*G14</f>
        <v>333154.1911285664</v>
      </c>
      <c r="H48" s="5">
        <f>G29*H14</f>
        <v>210231.71451913624</v>
      </c>
      <c r="I48" s="5">
        <f>G29*I14</f>
        <v>149699.66992172357</v>
      </c>
      <c r="J48" s="5">
        <f t="shared" si="4"/>
        <v>9731976.9045643155</v>
      </c>
    </row>
    <row r="49" spans="1:10">
      <c r="A49" s="2">
        <v>8807</v>
      </c>
      <c r="B49" t="s">
        <v>26</v>
      </c>
      <c r="C49" s="2"/>
      <c r="D49" s="5">
        <f>G30*D16</f>
        <v>907198.03245970886</v>
      </c>
      <c r="E49" s="5">
        <f>G30*E16</f>
        <v>438812.64144649421</v>
      </c>
      <c r="F49" s="5">
        <f>G30*F16</f>
        <v>438812.64144649421</v>
      </c>
      <c r="G49" s="9">
        <v>0</v>
      </c>
      <c r="H49" s="9">
        <v>0</v>
      </c>
      <c r="I49" s="9">
        <v>0</v>
      </c>
      <c r="J49" s="5">
        <f t="shared" si="4"/>
        <v>1784823.3153526974</v>
      </c>
    </row>
    <row r="50" spans="1:10">
      <c r="A50" s="2">
        <v>8807</v>
      </c>
      <c r="B50" t="s">
        <v>45</v>
      </c>
      <c r="C50" s="2"/>
      <c r="D50" s="5">
        <f>G31*D15</f>
        <v>392000.00000000006</v>
      </c>
      <c r="E50" s="5">
        <f>G31*E15</f>
        <v>210000</v>
      </c>
      <c r="F50" s="5">
        <f>G31*F15</f>
        <v>182000</v>
      </c>
      <c r="G50" s="9">
        <f>G31*G15</f>
        <v>308000</v>
      </c>
      <c r="H50" s="9">
        <f>G31*H15</f>
        <v>184940</v>
      </c>
      <c r="I50" s="9">
        <f>G31*I15</f>
        <v>123060.00000000001</v>
      </c>
      <c r="J50" s="5">
        <f t="shared" si="4"/>
        <v>1400000</v>
      </c>
    </row>
    <row r="51" spans="1:10">
      <c r="A51" s="2">
        <v>8808</v>
      </c>
      <c r="B51" t="s">
        <v>27</v>
      </c>
      <c r="C51" s="2"/>
      <c r="D51" s="5">
        <f>G32</f>
        <v>350106.71369294607</v>
      </c>
      <c r="E51" s="9">
        <f>0</f>
        <v>0</v>
      </c>
      <c r="F51" s="9">
        <v>0</v>
      </c>
      <c r="G51" s="9">
        <v>0</v>
      </c>
      <c r="H51" s="9">
        <v>0</v>
      </c>
      <c r="I51" s="9">
        <v>0</v>
      </c>
      <c r="J51" s="5">
        <f t="shared" si="4"/>
        <v>350106.71369294607</v>
      </c>
    </row>
    <row r="52" spans="1:10">
      <c r="A52" s="2">
        <v>8809</v>
      </c>
      <c r="B52" t="s">
        <v>28</v>
      </c>
      <c r="C52" s="2"/>
      <c r="D52" s="5">
        <f>G33*D17</f>
        <v>971845.06829875521</v>
      </c>
      <c r="E52" s="5">
        <f>G33*E17</f>
        <v>470247.61369294609</v>
      </c>
      <c r="F52" s="5">
        <f>G33*F17</f>
        <v>125399.3636514523</v>
      </c>
      <c r="G52" s="9">
        <v>0</v>
      </c>
      <c r="H52" s="9">
        <v>0</v>
      </c>
      <c r="I52" s="9">
        <v>0</v>
      </c>
      <c r="J52" s="5">
        <f t="shared" si="4"/>
        <v>1567492.0456431536</v>
      </c>
    </row>
    <row r="53" spans="1:10">
      <c r="A53" s="2">
        <v>8810</v>
      </c>
      <c r="B53" t="s">
        <v>29</v>
      </c>
      <c r="C53" s="2"/>
      <c r="D53" s="5">
        <f>G34*D18</f>
        <v>1909033.1512448133</v>
      </c>
      <c r="E53" s="5">
        <f>G34*E18</f>
        <v>851722.48286307044</v>
      </c>
      <c r="F53" s="5">
        <f>G34*F18</f>
        <v>176218.44473029044</v>
      </c>
      <c r="G53" s="9">
        <v>0</v>
      </c>
      <c r="H53" s="9">
        <v>0</v>
      </c>
      <c r="I53" s="9">
        <v>0</v>
      </c>
      <c r="J53" s="5">
        <f t="shared" si="4"/>
        <v>2936974.0788381742</v>
      </c>
    </row>
    <row r="54" spans="1:10">
      <c r="A54" s="2">
        <v>8812</v>
      </c>
      <c r="B54" t="s">
        <v>30</v>
      </c>
      <c r="C54" s="2"/>
      <c r="D54" s="5">
        <f>G35*D17</f>
        <v>79292.587219917012</v>
      </c>
      <c r="E54" s="5">
        <f>G35*E17</f>
        <v>38367.380912863067</v>
      </c>
      <c r="F54" s="5">
        <f>G35*F17</f>
        <v>10231.301576763486</v>
      </c>
      <c r="G54" s="9">
        <v>0</v>
      </c>
      <c r="H54" s="9">
        <v>0</v>
      </c>
      <c r="I54" s="9">
        <v>0</v>
      </c>
      <c r="J54" s="5">
        <f t="shared" si="4"/>
        <v>127891.26970954356</v>
      </c>
    </row>
    <row r="55" spans="1:10">
      <c r="A55" s="2">
        <v>8813</v>
      </c>
      <c r="B55" t="s">
        <v>31</v>
      </c>
      <c r="C55" s="2"/>
      <c r="D55" s="5">
        <f>G36*D16</f>
        <v>1639384.3862333216</v>
      </c>
      <c r="E55" s="5">
        <f>G36*E16</f>
        <v>792971.95003686612</v>
      </c>
      <c r="F55" s="5">
        <f>G36*F16</f>
        <v>792971.95003686612</v>
      </c>
      <c r="G55" s="9">
        <v>0</v>
      </c>
      <c r="H55" s="9">
        <v>0</v>
      </c>
      <c r="I55" s="9">
        <v>0</v>
      </c>
      <c r="J55" s="5">
        <f t="shared" si="4"/>
        <v>3225328.2863070541</v>
      </c>
    </row>
    <row r="56" spans="1:10">
      <c r="A56" s="2">
        <v>8813</v>
      </c>
      <c r="B56" t="s">
        <v>31</v>
      </c>
      <c r="C56" s="2"/>
      <c r="D56" s="5">
        <f>G37</f>
        <v>220000</v>
      </c>
      <c r="E56" s="9">
        <f>0</f>
        <v>0</v>
      </c>
      <c r="F56" s="9">
        <f>0</f>
        <v>0</v>
      </c>
      <c r="G56" s="9">
        <f>0</f>
        <v>0</v>
      </c>
      <c r="H56" s="9">
        <f>0</f>
        <v>0</v>
      </c>
      <c r="I56" s="9">
        <f>0</f>
        <v>0</v>
      </c>
      <c r="J56" s="5">
        <f t="shared" si="4"/>
        <v>220000</v>
      </c>
    </row>
    <row r="57" spans="1:10">
      <c r="A57" s="2">
        <v>8814</v>
      </c>
      <c r="B57" t="s">
        <v>32</v>
      </c>
      <c r="C57" s="2"/>
      <c r="D57" s="5">
        <f>G38*D14</f>
        <v>575565.02833202528</v>
      </c>
      <c r="E57" s="5">
        <f>G38*E14</f>
        <v>87971.712310017596</v>
      </c>
      <c r="F57" s="5">
        <f>G38*F14</f>
        <v>87643.498274183861</v>
      </c>
      <c r="G57" s="5">
        <f>G38*G14</f>
        <v>27686.896078186084</v>
      </c>
      <c r="H57" s="5">
        <f>G38*H14</f>
        <v>17471.38048154999</v>
      </c>
      <c r="I57" s="5">
        <f>G38*I14</f>
        <v>12440.843652667858</v>
      </c>
      <c r="J57" s="5">
        <f t="shared" si="4"/>
        <v>808779.3591286306</v>
      </c>
    </row>
    <row r="58" spans="1:10" s="29" customFormat="1">
      <c r="A58" s="28">
        <v>8816</v>
      </c>
      <c r="B58" s="29" t="s">
        <v>92</v>
      </c>
      <c r="C58" s="28"/>
      <c r="D58" s="30">
        <f>G39*D16</f>
        <v>529731.41403528047</v>
      </c>
      <c r="E58" s="31">
        <f>G39*E16</f>
        <v>256231.64153007767</v>
      </c>
      <c r="F58" s="31">
        <f>G39*F16</f>
        <v>256231.64153007767</v>
      </c>
      <c r="G58" s="32">
        <v>0</v>
      </c>
      <c r="H58" s="32">
        <v>0</v>
      </c>
      <c r="I58" s="32">
        <v>0</v>
      </c>
      <c r="J58" s="31">
        <f t="shared" si="4"/>
        <v>1042194.6970954358</v>
      </c>
    </row>
    <row r="59" spans="1:10" s="25" customFormat="1" ht="15">
      <c r="A59" s="28">
        <v>8816</v>
      </c>
      <c r="B59" s="29" t="s">
        <v>73</v>
      </c>
      <c r="C59" s="24"/>
      <c r="D59" s="26">
        <f>G40</f>
        <v>299986.53941908712</v>
      </c>
      <c r="E59" s="27">
        <v>0</v>
      </c>
      <c r="F59" s="27">
        <v>0</v>
      </c>
      <c r="G59" s="27">
        <v>0</v>
      </c>
      <c r="H59" s="27">
        <v>0</v>
      </c>
      <c r="I59" s="27">
        <v>0</v>
      </c>
      <c r="J59" s="6">
        <f t="shared" si="4"/>
        <v>299986.53941908712</v>
      </c>
    </row>
    <row r="60" spans="1:10" ht="15">
      <c r="B60" t="s">
        <v>44</v>
      </c>
      <c r="D60" s="7">
        <f>SUM(D46:D59)</f>
        <v>15795345.393407727</v>
      </c>
      <c r="E60" s="7">
        <f t="shared" ref="E60:J60" si="5">SUM(E46:E59)</f>
        <v>4313320.9876263374</v>
      </c>
      <c r="F60" s="7">
        <f t="shared" si="5"/>
        <v>3232150.4573609736</v>
      </c>
      <c r="G60" s="7">
        <f t="shared" si="5"/>
        <v>702969.56091252516</v>
      </c>
      <c r="H60" s="7">
        <f t="shared" si="5"/>
        <v>434179.33177075587</v>
      </c>
      <c r="I60" s="7">
        <f t="shared" si="5"/>
        <v>300535.81892168272</v>
      </c>
      <c r="J60" s="7">
        <f t="shared" si="5"/>
        <v>24778501.550000001</v>
      </c>
    </row>
    <row r="61" spans="1:10">
      <c r="D61" s="39">
        <f t="shared" ref="D61:J61" si="6">D60/$G$41</f>
        <v>0.63746168675836368</v>
      </c>
      <c r="E61" s="40">
        <f t="shared" si="6"/>
        <v>0.1740751344032076</v>
      </c>
      <c r="F61" s="40">
        <f t="shared" si="6"/>
        <v>0.13044172388063449</v>
      </c>
      <c r="G61" s="40">
        <f t="shared" si="6"/>
        <v>2.8370140119006723E-2</v>
      </c>
      <c r="H61" s="40">
        <f t="shared" si="6"/>
        <v>1.7522420833020708E-2</v>
      </c>
      <c r="I61" s="40">
        <f t="shared" si="6"/>
        <v>1.2128894005766977E-2</v>
      </c>
      <c r="J61" s="4">
        <f t="shared" si="6"/>
        <v>1.0000000000000002</v>
      </c>
    </row>
    <row r="62" spans="1:10">
      <c r="D62" s="5"/>
      <c r="E62" s="5"/>
      <c r="F62" s="5"/>
      <c r="G62" s="5"/>
      <c r="H62" s="5"/>
      <c r="I62" s="5"/>
      <c r="J62" s="5"/>
    </row>
    <row r="63" spans="1:10">
      <c r="D63" s="5"/>
      <c r="E63" s="5"/>
      <c r="F63" s="5"/>
      <c r="G63" s="5"/>
      <c r="H63" s="5"/>
      <c r="I63" s="5"/>
      <c r="J63" s="5"/>
    </row>
    <row r="64" spans="1:10" ht="15">
      <c r="D64" s="3" t="s">
        <v>16</v>
      </c>
      <c r="E64" s="3" t="s">
        <v>17</v>
      </c>
      <c r="F64" s="3" t="s">
        <v>18</v>
      </c>
      <c r="G64" s="3" t="s">
        <v>19</v>
      </c>
      <c r="H64" s="3" t="s">
        <v>20</v>
      </c>
      <c r="I64" s="3" t="s">
        <v>21</v>
      </c>
      <c r="J64" s="3" t="s">
        <v>44</v>
      </c>
    </row>
    <row r="65" spans="1:10">
      <c r="A65" s="19" t="s">
        <v>111</v>
      </c>
      <c r="D65" s="4">
        <f t="shared" ref="D65:I65" si="7">D61</f>
        <v>0.63746168675836368</v>
      </c>
      <c r="E65" s="4">
        <f t="shared" si="7"/>
        <v>0.1740751344032076</v>
      </c>
      <c r="F65" s="4">
        <f t="shared" si="7"/>
        <v>0.13044172388063449</v>
      </c>
      <c r="G65" s="4">
        <f t="shared" si="7"/>
        <v>2.8370140119006723E-2</v>
      </c>
      <c r="H65" s="4">
        <f t="shared" si="7"/>
        <v>1.7522420833020708E-2</v>
      </c>
      <c r="I65" s="4">
        <f t="shared" si="7"/>
        <v>1.2128894005766977E-2</v>
      </c>
      <c r="J65" s="4">
        <f>SUM(D65:I65)</f>
        <v>1</v>
      </c>
    </row>
    <row r="66" spans="1:10">
      <c r="A66" s="19" t="s">
        <v>109</v>
      </c>
      <c r="D66" s="8">
        <f t="shared" ref="D66:I66" si="8">D65*$E$41</f>
        <v>15795345.393407729</v>
      </c>
      <c r="E66" s="8">
        <f t="shared" si="8"/>
        <v>4313320.9876263384</v>
      </c>
      <c r="F66" s="8">
        <f t="shared" si="8"/>
        <v>3232150.457360974</v>
      </c>
      <c r="G66" s="8">
        <f t="shared" si="8"/>
        <v>702969.56091252528</v>
      </c>
      <c r="H66" s="8">
        <f t="shared" si="8"/>
        <v>434179.33177075593</v>
      </c>
      <c r="I66" s="8">
        <f t="shared" si="8"/>
        <v>300535.81892168277</v>
      </c>
      <c r="J66" s="5">
        <f>SUM(D66:I66)</f>
        <v>24778501.550000008</v>
      </c>
    </row>
    <row r="67" spans="1:10">
      <c r="J67" s="5"/>
    </row>
    <row r="68" spans="1:10">
      <c r="A68" s="19" t="s">
        <v>112</v>
      </c>
      <c r="D68" s="17">
        <v>0.63270000000000004</v>
      </c>
      <c r="E68" s="17">
        <v>0.1754</v>
      </c>
      <c r="F68" s="17">
        <v>0.1225</v>
      </c>
      <c r="G68" s="17">
        <v>3.4700000000000002E-2</v>
      </c>
      <c r="H68" s="17">
        <v>2.0799999999999999E-2</v>
      </c>
      <c r="I68" s="17">
        <v>1.3899999999999999E-2</v>
      </c>
      <c r="J68" s="76">
        <v>1</v>
      </c>
    </row>
    <row r="69" spans="1:10">
      <c r="A69" s="19" t="s">
        <v>110</v>
      </c>
      <c r="D69" s="8">
        <v>15269160.421800001</v>
      </c>
      <c r="E69" s="8">
        <v>4232986.7835999997</v>
      </c>
      <c r="F69" s="8">
        <v>2956333.415</v>
      </c>
      <c r="G69" s="8">
        <v>837426.68980000005</v>
      </c>
      <c r="H69" s="8">
        <v>501973.34719999996</v>
      </c>
      <c r="I69" s="8">
        <v>335453.34259999997</v>
      </c>
      <c r="J69" s="5">
        <v>24133334</v>
      </c>
    </row>
    <row r="70" spans="1:10">
      <c r="A70" s="19"/>
      <c r="J70" s="1"/>
    </row>
    <row r="71" spans="1:10">
      <c r="A71" s="19"/>
      <c r="J71" s="1"/>
    </row>
    <row r="72" spans="1:10">
      <c r="A72" s="19" t="s">
        <v>118</v>
      </c>
      <c r="D72" s="8">
        <f t="shared" ref="D72:I72" si="9">D66-D69</f>
        <v>526184.97160772793</v>
      </c>
      <c r="E72" s="8">
        <f t="shared" si="9"/>
        <v>80334.204026338644</v>
      </c>
      <c r="F72" s="8">
        <f t="shared" si="9"/>
        <v>275817.04236097401</v>
      </c>
      <c r="G72" s="8">
        <f t="shared" si="9"/>
        <v>-134457.12888747477</v>
      </c>
      <c r="H72" s="8">
        <f t="shared" si="9"/>
        <v>-67794.015429244027</v>
      </c>
      <c r="I72" s="8">
        <f t="shared" si="9"/>
        <v>-34917.5236783172</v>
      </c>
      <c r="J72" s="5">
        <f>SUM(D72:I72)</f>
        <v>645167.55000000459</v>
      </c>
    </row>
    <row r="73" spans="1:10">
      <c r="A73" s="19" t="s">
        <v>119</v>
      </c>
      <c r="D73" s="4">
        <f>D72/D69</f>
        <v>3.446063549482957E-2</v>
      </c>
      <c r="E73" s="4">
        <f t="shared" ref="E73:J73" si="10">E72/E69</f>
        <v>1.8978137219227826E-2</v>
      </c>
      <c r="F73" s="4">
        <f t="shared" si="10"/>
        <v>9.3297001265662052E-2</v>
      </c>
      <c r="G73" s="4">
        <f t="shared" si="10"/>
        <v>-0.16055988007688976</v>
      </c>
      <c r="H73" s="4">
        <f t="shared" si="10"/>
        <v>-0.13505501000680228</v>
      </c>
      <c r="I73" s="4">
        <f t="shared" si="10"/>
        <v>-0.10409055222905746</v>
      </c>
      <c r="J73" s="4">
        <f t="shared" si="10"/>
        <v>2.673346127808137E-2</v>
      </c>
    </row>
    <row r="74" spans="1:10">
      <c r="A74" s="19"/>
      <c r="J74" s="1"/>
    </row>
    <row r="75" spans="1:10">
      <c r="A75" s="19"/>
      <c r="J75" s="1"/>
    </row>
    <row r="76" spans="1:10">
      <c r="A76" s="19" t="s">
        <v>121</v>
      </c>
      <c r="J76" s="1"/>
    </row>
    <row r="77" spans="1:10">
      <c r="A77" s="19" t="s">
        <v>124</v>
      </c>
      <c r="J77" s="1"/>
    </row>
    <row r="78" spans="1:10">
      <c r="A78" s="19" t="s">
        <v>122</v>
      </c>
      <c r="J78" s="1"/>
    </row>
    <row r="79" spans="1:10">
      <c r="A79" s="19" t="s">
        <v>125</v>
      </c>
      <c r="J79" s="1"/>
    </row>
    <row r="80" spans="1:10">
      <c r="A80" s="19" t="s">
        <v>123</v>
      </c>
      <c r="J80" s="1"/>
    </row>
    <row r="81" spans="1:10">
      <c r="A81" s="19" t="s">
        <v>126</v>
      </c>
      <c r="J81" s="1"/>
    </row>
    <row r="82" spans="1:10">
      <c r="A82" s="19"/>
      <c r="J82" s="1"/>
    </row>
    <row r="83" spans="1:10">
      <c r="A83" s="19" t="s">
        <v>127</v>
      </c>
      <c r="J83" s="1"/>
    </row>
    <row r="84" spans="1:10">
      <c r="A84" s="19" t="s">
        <v>128</v>
      </c>
      <c r="J84" s="1"/>
    </row>
    <row r="85" spans="1:10">
      <c r="A85" s="19" t="s">
        <v>131</v>
      </c>
      <c r="J85" s="1"/>
    </row>
    <row r="86" spans="1:10">
      <c r="A86" s="19" t="s">
        <v>129</v>
      </c>
      <c r="J86" s="1"/>
    </row>
    <row r="87" spans="1:10">
      <c r="A87" s="19" t="s">
        <v>130</v>
      </c>
      <c r="J87" s="1"/>
    </row>
    <row r="88" spans="1:10">
      <c r="A88" s="19"/>
      <c r="J88" s="1"/>
    </row>
    <row r="89" spans="1:10">
      <c r="A89" s="19"/>
      <c r="J89" s="1"/>
    </row>
    <row r="90" spans="1:10">
      <c r="A90" s="19"/>
      <c r="J90" s="1"/>
    </row>
    <row r="91" spans="1:10">
      <c r="A91" s="19"/>
      <c r="J91" s="1"/>
    </row>
    <row r="92" spans="1:10">
      <c r="A92" s="19"/>
      <c r="J92" s="1"/>
    </row>
    <row r="93" spans="1:10">
      <c r="A93" s="19"/>
      <c r="J93" s="1"/>
    </row>
    <row r="94" spans="1:10">
      <c r="A94" s="19"/>
    </row>
    <row r="95" spans="1:10">
      <c r="A95" s="19"/>
    </row>
  </sheetData>
  <mergeCells count="3">
    <mergeCell ref="B1:I1"/>
    <mergeCell ref="B2:I2"/>
    <mergeCell ref="B3:I3"/>
  </mergeCells>
  <phoneticPr fontId="0" type="noConversion"/>
  <pageMargins left="0.64" right="0.33" top="0.5" bottom="0.5" header="0.5" footer="0.3"/>
  <pageSetup scale="80" orientation="landscape" horizontalDpi="300" r:id="rId1"/>
  <headerFooter alignWithMargins="0">
    <oddFooter>&amp;C&amp;"Times New Roman,Bold"&amp;14&amp;UConfidential - For Internal Use Only&amp;R&amp;"Times New Roman,Bold"&amp;12&amp;U&amp;F     &amp;D     &amp;T</oddFooter>
  </headerFooter>
  <rowBreaks count="2" manualBreakCount="2">
    <brk id="20" max="16383" man="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J95"/>
  <sheetViews>
    <sheetView workbookViewId="0"/>
  </sheetViews>
  <sheetFormatPr defaultRowHeight="12.75"/>
  <cols>
    <col min="1" max="1" width="11.1640625" style="2" customWidth="1"/>
    <col min="2" max="2" width="34.5" bestFit="1" customWidth="1"/>
    <col min="3" max="3" width="3.5" bestFit="1" customWidth="1"/>
    <col min="4" max="4" width="12.33203125" bestFit="1" customWidth="1"/>
    <col min="5" max="5" width="14.6640625" bestFit="1" customWidth="1"/>
    <col min="6" max="6" width="16" bestFit="1" customWidth="1"/>
    <col min="7" max="7" width="13.33203125" bestFit="1" customWidth="1"/>
    <col min="8" max="8" width="10.5" bestFit="1" customWidth="1"/>
    <col min="9" max="9" width="15.83203125" bestFit="1" customWidth="1"/>
    <col min="10" max="10" width="11.5" bestFit="1" customWidth="1"/>
  </cols>
  <sheetData>
    <row r="1" spans="1:10" ht="15.75">
      <c r="B1" s="687" t="s">
        <v>70</v>
      </c>
      <c r="C1" s="687"/>
      <c r="D1" s="687"/>
      <c r="E1" s="687"/>
      <c r="F1" s="687"/>
      <c r="G1" s="687"/>
      <c r="H1" s="687"/>
      <c r="I1" s="687"/>
    </row>
    <row r="2" spans="1:10" ht="15.75">
      <c r="B2" s="687" t="s">
        <v>31</v>
      </c>
      <c r="C2" s="687"/>
      <c r="D2" s="687"/>
      <c r="E2" s="687"/>
      <c r="F2" s="687"/>
      <c r="G2" s="687"/>
      <c r="H2" s="687"/>
      <c r="I2" s="687"/>
    </row>
    <row r="3" spans="1:10" ht="15.75">
      <c r="B3" s="687" t="s">
        <v>106</v>
      </c>
      <c r="C3" s="687"/>
      <c r="D3" s="687"/>
      <c r="E3" s="687"/>
      <c r="F3" s="687"/>
      <c r="G3" s="687"/>
      <c r="H3" s="687"/>
      <c r="I3" s="687"/>
    </row>
    <row r="7" spans="1:10">
      <c r="A7" s="2" t="s">
        <v>14</v>
      </c>
    </row>
    <row r="8" spans="1:10" s="3" customFormat="1" ht="15">
      <c r="A8" s="3" t="s">
        <v>15</v>
      </c>
      <c r="B8" s="38" t="s">
        <v>9</v>
      </c>
      <c r="D8" s="3" t="s">
        <v>16</v>
      </c>
      <c r="E8" s="3" t="s">
        <v>17</v>
      </c>
      <c r="F8" s="3" t="s">
        <v>18</v>
      </c>
      <c r="G8" s="3" t="s">
        <v>19</v>
      </c>
      <c r="H8" s="3" t="s">
        <v>20</v>
      </c>
      <c r="I8" s="3" t="s">
        <v>21</v>
      </c>
      <c r="J8" s="3" t="s">
        <v>44</v>
      </c>
    </row>
    <row r="9" spans="1:10">
      <c r="A9" s="2" t="s">
        <v>87</v>
      </c>
      <c r="B9" t="s">
        <v>85</v>
      </c>
      <c r="D9" s="11">
        <f>CCFUNDING!D26/CCFUNDING!D37</f>
        <v>0.66566309677820901</v>
      </c>
      <c r="E9" s="11">
        <f>CCFUNDING!D27/CCFUNDING!D37</f>
        <v>0.17413346848228614</v>
      </c>
      <c r="F9" s="11">
        <f>CCFUNDING!D28/CCFUNDING!D37</f>
        <v>0.11606792124016947</v>
      </c>
      <c r="G9" s="11">
        <f>CCFUNDING!D32/CCFUNDING!D37</f>
        <v>1.9577392781089817E-2</v>
      </c>
      <c r="H9" s="11">
        <f>CCFUNDING!D33/CCFUNDING!D37</f>
        <v>1.4159742505679368E-2</v>
      </c>
      <c r="I9" s="11">
        <f>CCFUNDING!D34/CCFUNDING!D37</f>
        <v>1.0398378212566185E-2</v>
      </c>
      <c r="J9" s="17">
        <f>SUM(D9:I9)</f>
        <v>1.0000000000000002</v>
      </c>
    </row>
    <row r="10" spans="1:10">
      <c r="A10" s="2" t="s">
        <v>88</v>
      </c>
      <c r="B10" t="s">
        <v>84</v>
      </c>
      <c r="D10" s="11">
        <f t="shared" ref="D10:I10" si="0">D68</f>
        <v>0.63270000000000004</v>
      </c>
      <c r="E10" s="11">
        <f t="shared" si="0"/>
        <v>0.1754</v>
      </c>
      <c r="F10" s="11">
        <f t="shared" si="0"/>
        <v>0.1225</v>
      </c>
      <c r="G10" s="11">
        <f t="shared" si="0"/>
        <v>3.4700000000000002E-2</v>
      </c>
      <c r="H10" s="11">
        <f t="shared" si="0"/>
        <v>2.0799999999999999E-2</v>
      </c>
      <c r="I10" s="11">
        <f t="shared" si="0"/>
        <v>1.3899999999999999E-2</v>
      </c>
      <c r="J10" s="17">
        <f>SUM(D10:I10)</f>
        <v>1</v>
      </c>
    </row>
    <row r="11" spans="1:10">
      <c r="B11" t="s">
        <v>120</v>
      </c>
      <c r="D11" s="11">
        <f t="shared" ref="D11:I11" si="1">D65</f>
        <v>0.59634398530318455</v>
      </c>
      <c r="E11" s="11">
        <f t="shared" si="1"/>
        <v>0.202181345848468</v>
      </c>
      <c r="F11" s="11">
        <f t="shared" si="1"/>
        <v>0.15956591763352718</v>
      </c>
      <c r="G11" s="11">
        <f t="shared" si="1"/>
        <v>2.0590199342312012E-2</v>
      </c>
      <c r="H11" s="11">
        <f t="shared" si="1"/>
        <v>1.2640590922711836E-2</v>
      </c>
      <c r="I11" s="11">
        <f t="shared" si="1"/>
        <v>8.6779609497964205E-3</v>
      </c>
      <c r="J11" s="17">
        <f>SUM(D11:I11)</f>
        <v>1</v>
      </c>
    </row>
    <row r="12" spans="1:10">
      <c r="D12" s="11"/>
      <c r="E12" s="11"/>
      <c r="F12" s="11"/>
      <c r="G12" s="11"/>
      <c r="H12" s="11"/>
      <c r="I12" s="11"/>
      <c r="J12" s="17"/>
    </row>
    <row r="13" spans="1:10">
      <c r="B13" s="25" t="s">
        <v>86</v>
      </c>
      <c r="D13" s="11"/>
      <c r="E13" s="11"/>
      <c r="F13" s="11"/>
      <c r="G13" s="11"/>
      <c r="H13" s="11"/>
      <c r="I13" s="11"/>
      <c r="J13" s="17"/>
    </row>
    <row r="14" spans="1:10">
      <c r="A14" s="2">
        <v>2</v>
      </c>
      <c r="B14" t="s">
        <v>72</v>
      </c>
      <c r="D14" s="11">
        <f>Sheet2!B13</f>
        <v>0.71164653478809381</v>
      </c>
      <c r="E14" s="11">
        <f>Sheet2!D13</f>
        <v>0.10877096616906405</v>
      </c>
      <c r="F14" s="11">
        <f>Sheet2!F13</f>
        <v>0.10836515210849337</v>
      </c>
      <c r="G14" s="11">
        <f>Sheet2!H13</f>
        <v>3.4232940993963568E-2</v>
      </c>
      <c r="H14" s="11">
        <f>Sheet2!J13</f>
        <v>2.1602159209865898E-2</v>
      </c>
      <c r="I14" s="11">
        <f>Sheet2!L13</f>
        <v>1.5382246730519279E-2</v>
      </c>
      <c r="J14" s="17">
        <f>SUM(D14:I14)</f>
        <v>0.99999999999999989</v>
      </c>
    </row>
    <row r="15" spans="1:10">
      <c r="A15" s="2">
        <v>3</v>
      </c>
      <c r="B15" t="s">
        <v>10</v>
      </c>
      <c r="D15" s="11">
        <v>0.28000000000000003</v>
      </c>
      <c r="E15" s="11">
        <v>0.15</v>
      </c>
      <c r="F15" s="11">
        <v>0.13</v>
      </c>
      <c r="G15" s="11">
        <v>0.22</v>
      </c>
      <c r="H15" s="11">
        <v>0.1321</v>
      </c>
      <c r="I15" s="11">
        <v>8.7900000000000006E-2</v>
      </c>
      <c r="J15" s="17">
        <f>SUM(D15:I15)</f>
        <v>1</v>
      </c>
    </row>
    <row r="16" spans="1:10">
      <c r="A16" s="2">
        <v>4</v>
      </c>
      <c r="B16" t="s">
        <v>11</v>
      </c>
      <c r="D16" s="11">
        <f>Sheet2!B10</f>
        <v>0.50828450337698461</v>
      </c>
      <c r="E16" s="11">
        <f>Sheet2!D10</f>
        <v>0.24585774831150772</v>
      </c>
      <c r="F16" s="11">
        <f>Sheet2!F10</f>
        <v>0.24585774831150772</v>
      </c>
      <c r="G16" s="11"/>
      <c r="H16" s="11"/>
      <c r="I16" s="11"/>
      <c r="J16" s="17">
        <f>SUM(D16:I16)</f>
        <v>1</v>
      </c>
    </row>
    <row r="17" spans="1:10">
      <c r="A17" s="2">
        <v>5</v>
      </c>
      <c r="B17" t="s">
        <v>12</v>
      </c>
      <c r="D17" s="11">
        <v>0.62</v>
      </c>
      <c r="E17" s="11">
        <v>0.3</v>
      </c>
      <c r="F17" s="11">
        <v>0.08</v>
      </c>
      <c r="G17" s="11"/>
      <c r="H17" s="11"/>
      <c r="I17" s="11"/>
      <c r="J17" s="17">
        <f>SUM(D17:I17)</f>
        <v>0.99999999999999989</v>
      </c>
    </row>
    <row r="18" spans="1:10">
      <c r="A18" s="2">
        <v>6</v>
      </c>
      <c r="B18" t="s">
        <v>13</v>
      </c>
      <c r="D18" s="11">
        <v>0.65</v>
      </c>
      <c r="E18" s="11">
        <v>0.28999999999999998</v>
      </c>
      <c r="F18" s="11">
        <v>0.06</v>
      </c>
      <c r="G18" s="11"/>
      <c r="H18" s="11"/>
      <c r="I18" s="11"/>
      <c r="J18" s="17">
        <f>SUM(D18:I18)</f>
        <v>1</v>
      </c>
    </row>
    <row r="21" spans="1:10">
      <c r="D21" s="11"/>
      <c r="E21" s="11"/>
      <c r="F21" s="11"/>
      <c r="G21" s="11"/>
      <c r="H21" s="11"/>
      <c r="I21" s="11"/>
    </row>
    <row r="22" spans="1:10">
      <c r="F22" s="2" t="s">
        <v>40</v>
      </c>
      <c r="G22" s="2" t="s">
        <v>41</v>
      </c>
    </row>
    <row r="23" spans="1:10" s="2" customFormat="1">
      <c r="E23" s="2" t="s">
        <v>107</v>
      </c>
      <c r="F23" s="2" t="s">
        <v>75</v>
      </c>
      <c r="G23" s="2" t="s">
        <v>42</v>
      </c>
      <c r="H23" s="2" t="s">
        <v>38</v>
      </c>
    </row>
    <row r="24" spans="1:10" s="3" customFormat="1" ht="15">
      <c r="A24" s="3" t="s">
        <v>34</v>
      </c>
      <c r="B24" s="3" t="s">
        <v>35</v>
      </c>
      <c r="D24" s="3" t="s">
        <v>36</v>
      </c>
      <c r="E24" s="3" t="s">
        <v>37</v>
      </c>
      <c r="F24" s="3" t="s">
        <v>74</v>
      </c>
      <c r="G24" s="3" t="s">
        <v>43</v>
      </c>
      <c r="H24" s="3" t="s">
        <v>39</v>
      </c>
    </row>
    <row r="25" spans="1:10">
      <c r="A25" s="2">
        <v>8801</v>
      </c>
      <c r="B25" t="s">
        <v>22</v>
      </c>
      <c r="D25" s="78">
        <f>12-1</f>
        <v>11</v>
      </c>
      <c r="E25" s="48">
        <v>648856</v>
      </c>
      <c r="F25" s="48"/>
      <c r="H25" s="2"/>
    </row>
    <row r="26" spans="1:10">
      <c r="A26" s="2">
        <v>8804</v>
      </c>
      <c r="B26" t="s">
        <v>23</v>
      </c>
      <c r="D26" s="78">
        <v>6</v>
      </c>
      <c r="E26" s="48">
        <v>392650</v>
      </c>
      <c r="F26" s="8"/>
      <c r="H26" s="2"/>
    </row>
    <row r="27" spans="1:10">
      <c r="A27" s="2">
        <v>8805</v>
      </c>
      <c r="B27" t="s">
        <v>24</v>
      </c>
      <c r="D27" s="78">
        <f>12.5+3</f>
        <v>15.5</v>
      </c>
      <c r="E27" s="48">
        <f>1172932-E28</f>
        <v>886932</v>
      </c>
      <c r="F27" s="48">
        <f t="shared" ref="F27:F40" si="2">SUM((D27/($D$41-$D$25-$D$26)*($E$25+$E$26)))</f>
        <v>83731.032157676338</v>
      </c>
      <c r="G27" s="8">
        <f t="shared" ref="G27:G40" si="3">E27+F27</f>
        <v>970663.03215767629</v>
      </c>
      <c r="H27" s="2">
        <v>2</v>
      </c>
      <c r="I27" t="str">
        <f>B14</f>
        <v>Service Revenue by Utility</v>
      </c>
    </row>
    <row r="28" spans="1:10">
      <c r="A28" s="2">
        <v>8805</v>
      </c>
      <c r="B28" t="s">
        <v>24</v>
      </c>
      <c r="D28" s="79">
        <v>0</v>
      </c>
      <c r="E28" s="48">
        <v>286000</v>
      </c>
      <c r="F28" s="80">
        <f t="shared" si="2"/>
        <v>0</v>
      </c>
      <c r="G28" s="8">
        <f t="shared" si="3"/>
        <v>286000</v>
      </c>
      <c r="H28" s="2" t="s">
        <v>71</v>
      </c>
      <c r="I28" t="s">
        <v>96</v>
      </c>
    </row>
    <row r="29" spans="1:10">
      <c r="A29" s="2">
        <v>8806</v>
      </c>
      <c r="B29" t="s">
        <v>25</v>
      </c>
      <c r="D29" s="78">
        <v>3</v>
      </c>
      <c r="E29" s="48">
        <v>5362889</v>
      </c>
      <c r="F29" s="48">
        <f t="shared" si="2"/>
        <v>16206.006224066388</v>
      </c>
      <c r="G29" s="8">
        <f t="shared" si="3"/>
        <v>5379095.006224066</v>
      </c>
      <c r="H29" s="2">
        <v>2</v>
      </c>
      <c r="I29" t="str">
        <f>B14</f>
        <v>Service Revenue by Utility</v>
      </c>
    </row>
    <row r="30" spans="1:10">
      <c r="A30" s="2">
        <v>8807</v>
      </c>
      <c r="B30" t="s">
        <v>26</v>
      </c>
      <c r="D30" s="78">
        <f>25+7</f>
        <v>32</v>
      </c>
      <c r="E30" s="48">
        <f>8457463-E31</f>
        <v>7057463</v>
      </c>
      <c r="F30" s="48">
        <f t="shared" si="2"/>
        <v>172864.06639004149</v>
      </c>
      <c r="G30" s="8">
        <f t="shared" si="3"/>
        <v>7230327.0663900413</v>
      </c>
      <c r="H30" s="2">
        <v>4</v>
      </c>
      <c r="I30" t="str">
        <f>B16</f>
        <v>Bills by E, W, WW only</v>
      </c>
    </row>
    <row r="31" spans="1:10">
      <c r="A31" s="2">
        <v>8807</v>
      </c>
      <c r="B31" t="s">
        <v>45</v>
      </c>
      <c r="D31" s="79">
        <v>0</v>
      </c>
      <c r="E31" s="48">
        <v>1400000</v>
      </c>
      <c r="F31" s="80">
        <f t="shared" si="2"/>
        <v>0</v>
      </c>
      <c r="G31" s="8">
        <f t="shared" si="3"/>
        <v>1400000</v>
      </c>
      <c r="H31" s="2">
        <v>3</v>
      </c>
      <c r="I31" t="str">
        <f>B15</f>
        <v>Bills by Utility</v>
      </c>
    </row>
    <row r="32" spans="1:10">
      <c r="A32" s="2">
        <v>8808</v>
      </c>
      <c r="B32" t="s">
        <v>27</v>
      </c>
      <c r="D32" s="78">
        <v>9</v>
      </c>
      <c r="E32" s="48">
        <v>385463</v>
      </c>
      <c r="F32" s="48">
        <f t="shared" si="2"/>
        <v>48618.01867219917</v>
      </c>
      <c r="G32" s="8">
        <f t="shared" si="3"/>
        <v>434081.01867219916</v>
      </c>
      <c r="H32" s="2" t="s">
        <v>71</v>
      </c>
      <c r="I32" s="2"/>
    </row>
    <row r="33" spans="1:10">
      <c r="A33" s="2">
        <v>8809</v>
      </c>
      <c r="B33" t="s">
        <v>28</v>
      </c>
      <c r="D33" s="78">
        <f>30</f>
        <v>30</v>
      </c>
      <c r="E33" s="48">
        <v>2102823</v>
      </c>
      <c r="F33" s="48">
        <f t="shared" si="2"/>
        <v>162060.06224066392</v>
      </c>
      <c r="G33" s="8">
        <f t="shared" si="3"/>
        <v>2264883.0622406639</v>
      </c>
      <c r="H33" s="2">
        <v>5</v>
      </c>
      <c r="I33" t="str">
        <f>B17</f>
        <v>Service Orders by Utility</v>
      </c>
    </row>
    <row r="34" spans="1:10">
      <c r="A34" s="2">
        <v>8810</v>
      </c>
      <c r="B34" t="s">
        <v>29</v>
      </c>
      <c r="D34" s="78">
        <f>8</f>
        <v>8</v>
      </c>
      <c r="E34" s="48">
        <v>2497314</v>
      </c>
      <c r="F34" s="48">
        <f t="shared" si="2"/>
        <v>43216.016597510374</v>
      </c>
      <c r="G34" s="8">
        <f t="shared" si="3"/>
        <v>2540530.0165975103</v>
      </c>
      <c r="H34" s="2">
        <v>6</v>
      </c>
      <c r="I34" t="str">
        <f>B18</f>
        <v>Meters Read</v>
      </c>
    </row>
    <row r="35" spans="1:10">
      <c r="A35" s="2">
        <v>8812</v>
      </c>
      <c r="B35" t="s">
        <v>30</v>
      </c>
      <c r="D35" s="78">
        <f>3-1</f>
        <v>2</v>
      </c>
      <c r="E35" s="48">
        <v>103240</v>
      </c>
      <c r="F35" s="48">
        <f t="shared" si="2"/>
        <v>10804.004149377593</v>
      </c>
      <c r="G35" s="8">
        <f t="shared" si="3"/>
        <v>114044.00414937759</v>
      </c>
      <c r="H35" s="2">
        <v>5</v>
      </c>
      <c r="I35" t="str">
        <f>B17</f>
        <v>Service Orders by Utility</v>
      </c>
    </row>
    <row r="36" spans="1:10">
      <c r="A36" s="2">
        <v>8813</v>
      </c>
      <c r="B36" t="s">
        <v>31</v>
      </c>
      <c r="D36" s="78">
        <f>67.3-4</f>
        <v>63.3</v>
      </c>
      <c r="E36" s="48">
        <f>3677391-220000</f>
        <v>3457391</v>
      </c>
      <c r="F36" s="48">
        <f t="shared" si="2"/>
        <v>341946.73132780078</v>
      </c>
      <c r="G36" s="8">
        <f t="shared" si="3"/>
        <v>3799337.731327801</v>
      </c>
      <c r="H36" s="2">
        <v>4</v>
      </c>
      <c r="I36" t="str">
        <f>B16</f>
        <v>Bills by E, W, WW only</v>
      </c>
    </row>
    <row r="37" spans="1:10">
      <c r="A37" s="2">
        <v>8813</v>
      </c>
      <c r="B37" t="s">
        <v>31</v>
      </c>
      <c r="D37" s="79">
        <v>0</v>
      </c>
      <c r="E37" s="48">
        <v>220000</v>
      </c>
      <c r="F37" s="80">
        <f t="shared" si="2"/>
        <v>0</v>
      </c>
      <c r="G37" s="8">
        <f t="shared" si="3"/>
        <v>220000</v>
      </c>
      <c r="H37" s="2" t="s">
        <v>71</v>
      </c>
      <c r="I37" t="s">
        <v>108</v>
      </c>
    </row>
    <row r="38" spans="1:10">
      <c r="A38" s="2">
        <v>8814</v>
      </c>
      <c r="B38" t="s">
        <v>32</v>
      </c>
      <c r="D38" s="78">
        <f>8-2</f>
        <v>6</v>
      </c>
      <c r="E38" s="48">
        <v>690203</v>
      </c>
      <c r="F38" s="48">
        <f t="shared" si="2"/>
        <v>32412.012448132777</v>
      </c>
      <c r="G38" s="8">
        <f t="shared" si="3"/>
        <v>722615.01244813274</v>
      </c>
      <c r="H38" s="2">
        <v>2</v>
      </c>
      <c r="I38" t="str">
        <f>B14</f>
        <v>Service Revenue by Utility</v>
      </c>
    </row>
    <row r="39" spans="1:10">
      <c r="A39" s="2">
        <v>8816</v>
      </c>
      <c r="B39" t="s">
        <v>92</v>
      </c>
      <c r="D39" s="78">
        <f>21-1</f>
        <v>20</v>
      </c>
      <c r="E39" s="48">
        <f>1225765-E40</f>
        <v>950489</v>
      </c>
      <c r="F39" s="48">
        <f t="shared" si="2"/>
        <v>108040.04149377592</v>
      </c>
      <c r="G39" s="8">
        <f t="shared" si="3"/>
        <v>1058529.041493776</v>
      </c>
      <c r="H39" s="2">
        <v>4</v>
      </c>
      <c r="I39" t="str">
        <f>B16</f>
        <v>Bills by E, W, WW only</v>
      </c>
    </row>
    <row r="40" spans="1:10" ht="15">
      <c r="A40" s="2">
        <v>8816</v>
      </c>
      <c r="B40" t="s">
        <v>73</v>
      </c>
      <c r="D40" s="65">
        <v>4</v>
      </c>
      <c r="E40" s="6">
        <v>275276</v>
      </c>
      <c r="F40" s="6">
        <f t="shared" si="2"/>
        <v>21608.008298755187</v>
      </c>
      <c r="G40" s="6">
        <f t="shared" si="3"/>
        <v>296884.00829875516</v>
      </c>
      <c r="H40" s="2" t="s">
        <v>71</v>
      </c>
    </row>
    <row r="41" spans="1:10" ht="15">
      <c r="B41" t="s">
        <v>33</v>
      </c>
      <c r="D41" s="23">
        <f>SUM(D25:D40)</f>
        <v>209.8</v>
      </c>
      <c r="E41" s="7">
        <f>SUM(E25:E40)</f>
        <v>26716989</v>
      </c>
      <c r="F41" s="7">
        <f>SUM(F25:F40)</f>
        <v>1041505.9999999999</v>
      </c>
      <c r="G41" s="7">
        <f>SUM(G25:G40)</f>
        <v>26716989</v>
      </c>
    </row>
    <row r="42" spans="1:10">
      <c r="D42" s="75"/>
      <c r="E42" s="8"/>
    </row>
    <row r="43" spans="1:10">
      <c r="A43" t="s">
        <v>91</v>
      </c>
    </row>
    <row r="45" spans="1:10" ht="15">
      <c r="D45" s="3" t="s">
        <v>16</v>
      </c>
      <c r="E45" s="3" t="s">
        <v>17</v>
      </c>
      <c r="F45" s="3" t="s">
        <v>18</v>
      </c>
      <c r="G45" s="3" t="s">
        <v>19</v>
      </c>
      <c r="H45" s="3" t="s">
        <v>20</v>
      </c>
      <c r="I45" s="3" t="s">
        <v>21</v>
      </c>
      <c r="J45" s="3" t="s">
        <v>44</v>
      </c>
    </row>
    <row r="46" spans="1:10">
      <c r="A46" s="2">
        <v>8805</v>
      </c>
      <c r="B46" t="s">
        <v>24</v>
      </c>
      <c r="C46" s="2"/>
      <c r="D46" s="48">
        <f>G27*D14</f>
        <v>690768.98328191438</v>
      </c>
      <c r="E46" s="48">
        <f>G27*E14</f>
        <v>105579.95583238374</v>
      </c>
      <c r="F46" s="48">
        <f>G27*F14</f>
        <v>105186.04712585799</v>
      </c>
      <c r="G46" s="48">
        <f>G27*G14</f>
        <v>33228.650304875497</v>
      </c>
      <c r="H46" s="48">
        <f>G27*H14</f>
        <v>20968.417359801304</v>
      </c>
      <c r="I46" s="48">
        <f>G27*I14</f>
        <v>14930.978252843346</v>
      </c>
      <c r="J46" s="48">
        <f t="shared" ref="J46:J59" si="4">SUM(D46:I46)</f>
        <v>970663.03215767629</v>
      </c>
    </row>
    <row r="47" spans="1:10">
      <c r="A47" s="2">
        <v>8805</v>
      </c>
      <c r="B47" t="s">
        <v>97</v>
      </c>
      <c r="C47" s="2"/>
      <c r="D47" s="48">
        <f>G28</f>
        <v>286000</v>
      </c>
      <c r="E47" s="80">
        <f>0</f>
        <v>0</v>
      </c>
      <c r="F47" s="80">
        <f>0</f>
        <v>0</v>
      </c>
      <c r="G47" s="80">
        <f>0</f>
        <v>0</v>
      </c>
      <c r="H47" s="80">
        <f>0</f>
        <v>0</v>
      </c>
      <c r="I47" s="80">
        <f>0</f>
        <v>0</v>
      </c>
      <c r="J47" s="48">
        <f t="shared" si="4"/>
        <v>286000</v>
      </c>
    </row>
    <row r="48" spans="1:10">
      <c r="A48" s="2">
        <v>8806</v>
      </c>
      <c r="B48" t="s">
        <v>25</v>
      </c>
      <c r="C48" s="2"/>
      <c r="D48" s="48">
        <f>G29*D14</f>
        <v>3828014.3214752963</v>
      </c>
      <c r="E48" s="48">
        <f>G29*E14</f>
        <v>585089.36094217922</v>
      </c>
      <c r="F48" s="48">
        <f>G29*F14</f>
        <v>582906.44855550805</v>
      </c>
      <c r="G48" s="48">
        <f>G29*G14</f>
        <v>184142.24194899254</v>
      </c>
      <c r="H48" s="48">
        <f>G29*H14</f>
        <v>116200.06672944687</v>
      </c>
      <c r="I48" s="48">
        <f>G29*I14</f>
        <v>82742.566572642725</v>
      </c>
      <c r="J48" s="48">
        <f t="shared" si="4"/>
        <v>5379095.006224066</v>
      </c>
    </row>
    <row r="49" spans="1:10">
      <c r="A49" s="2">
        <v>8807</v>
      </c>
      <c r="B49" t="s">
        <v>26</v>
      </c>
      <c r="C49" s="2"/>
      <c r="D49" s="48">
        <f>G30*D16</f>
        <v>3675063.2021932323</v>
      </c>
      <c r="E49" s="48">
        <f>G30*E16</f>
        <v>1777631.9320984047</v>
      </c>
      <c r="F49" s="48">
        <f>G30*F16</f>
        <v>1777631.9320984047</v>
      </c>
      <c r="G49" s="80">
        <v>0</v>
      </c>
      <c r="H49" s="80">
        <v>0</v>
      </c>
      <c r="I49" s="80">
        <v>0</v>
      </c>
      <c r="J49" s="48">
        <f t="shared" si="4"/>
        <v>7230327.0663900413</v>
      </c>
    </row>
    <row r="50" spans="1:10">
      <c r="A50" s="2">
        <v>8807</v>
      </c>
      <c r="B50" t="s">
        <v>45</v>
      </c>
      <c r="C50" s="2"/>
      <c r="D50" s="48">
        <f>G31*D15</f>
        <v>392000.00000000006</v>
      </c>
      <c r="E50" s="48">
        <f>G31*E15</f>
        <v>210000</v>
      </c>
      <c r="F50" s="48">
        <f>G31*F15</f>
        <v>182000</v>
      </c>
      <c r="G50" s="80">
        <f>G31*G15</f>
        <v>308000</v>
      </c>
      <c r="H50" s="80">
        <f>G31*H15</f>
        <v>184940</v>
      </c>
      <c r="I50" s="80">
        <f>G31*I15</f>
        <v>123060.00000000001</v>
      </c>
      <c r="J50" s="48">
        <f t="shared" si="4"/>
        <v>1400000</v>
      </c>
    </row>
    <row r="51" spans="1:10">
      <c r="A51" s="2">
        <v>8808</v>
      </c>
      <c r="B51" t="s">
        <v>27</v>
      </c>
      <c r="C51" s="2"/>
      <c r="D51" s="48">
        <f>G32</f>
        <v>434081.01867219916</v>
      </c>
      <c r="E51" s="80">
        <f>0</f>
        <v>0</v>
      </c>
      <c r="F51" s="80">
        <v>0</v>
      </c>
      <c r="G51" s="80">
        <v>0</v>
      </c>
      <c r="H51" s="80">
        <v>0</v>
      </c>
      <c r="I51" s="80">
        <v>0</v>
      </c>
      <c r="J51" s="48">
        <f t="shared" si="4"/>
        <v>434081.01867219916</v>
      </c>
    </row>
    <row r="52" spans="1:10">
      <c r="A52" s="2">
        <v>8809</v>
      </c>
      <c r="B52" t="s">
        <v>28</v>
      </c>
      <c r="C52" s="2"/>
      <c r="D52" s="48">
        <f>G33*D17</f>
        <v>1404227.4985892116</v>
      </c>
      <c r="E52" s="48">
        <f>G33*E17</f>
        <v>679464.91867219913</v>
      </c>
      <c r="F52" s="48">
        <f>G33*F17</f>
        <v>181190.64497925312</v>
      </c>
      <c r="G52" s="80">
        <v>0</v>
      </c>
      <c r="H52" s="80">
        <v>0</v>
      </c>
      <c r="I52" s="80">
        <v>0</v>
      </c>
      <c r="J52" s="48">
        <f t="shared" si="4"/>
        <v>2264883.0622406639</v>
      </c>
    </row>
    <row r="53" spans="1:10">
      <c r="A53" s="2">
        <v>8810</v>
      </c>
      <c r="B53" t="s">
        <v>29</v>
      </c>
      <c r="C53" s="2"/>
      <c r="D53" s="48">
        <f>G34*D18</f>
        <v>1651344.5107883818</v>
      </c>
      <c r="E53" s="48">
        <f>G34*E18</f>
        <v>736753.70481327793</v>
      </c>
      <c r="F53" s="48">
        <f>G34*F18</f>
        <v>152431.80099585062</v>
      </c>
      <c r="G53" s="80">
        <v>0</v>
      </c>
      <c r="H53" s="80">
        <v>0</v>
      </c>
      <c r="I53" s="80">
        <v>0</v>
      </c>
      <c r="J53" s="48">
        <f t="shared" si="4"/>
        <v>2540530.0165975103</v>
      </c>
    </row>
    <row r="54" spans="1:10">
      <c r="A54" s="2">
        <v>8812</v>
      </c>
      <c r="B54" t="s">
        <v>30</v>
      </c>
      <c r="C54" s="2"/>
      <c r="D54" s="48">
        <f>G35*D17</f>
        <v>70707.282572614102</v>
      </c>
      <c r="E54" s="48">
        <f>G35*E17</f>
        <v>34213.201244813274</v>
      </c>
      <c r="F54" s="48">
        <f>G35*F17</f>
        <v>9123.520331950207</v>
      </c>
      <c r="G54" s="80">
        <v>0</v>
      </c>
      <c r="H54" s="80">
        <v>0</v>
      </c>
      <c r="I54" s="80">
        <v>0</v>
      </c>
      <c r="J54" s="48">
        <f t="shared" si="4"/>
        <v>114044.00414937758</v>
      </c>
    </row>
    <row r="55" spans="1:10">
      <c r="A55" s="2">
        <v>8813</v>
      </c>
      <c r="B55" t="s">
        <v>31</v>
      </c>
      <c r="C55" s="2"/>
      <c r="D55" s="48">
        <f>G36*D16</f>
        <v>1931144.4919293907</v>
      </c>
      <c r="E55" s="48">
        <f>G36*E16</f>
        <v>934096.61969920527</v>
      </c>
      <c r="F55" s="48">
        <f>G36*F16</f>
        <v>934096.61969920527</v>
      </c>
      <c r="G55" s="80">
        <v>0</v>
      </c>
      <c r="H55" s="80">
        <v>0</v>
      </c>
      <c r="I55" s="80">
        <v>0</v>
      </c>
      <c r="J55" s="48">
        <f t="shared" si="4"/>
        <v>3799337.731327801</v>
      </c>
    </row>
    <row r="56" spans="1:10">
      <c r="A56" s="2">
        <v>8813</v>
      </c>
      <c r="B56" t="s">
        <v>31</v>
      </c>
      <c r="C56" s="2"/>
      <c r="D56" s="48">
        <f>G37</f>
        <v>220000</v>
      </c>
      <c r="E56" s="80">
        <f>0</f>
        <v>0</v>
      </c>
      <c r="F56" s="80">
        <f>0</f>
        <v>0</v>
      </c>
      <c r="G56" s="80">
        <f>0</f>
        <v>0</v>
      </c>
      <c r="H56" s="80">
        <f>0</f>
        <v>0</v>
      </c>
      <c r="I56" s="80">
        <f>0</f>
        <v>0</v>
      </c>
      <c r="J56" s="48">
        <f t="shared" si="4"/>
        <v>220000</v>
      </c>
    </row>
    <row r="57" spans="1:10">
      <c r="A57" s="2">
        <v>8814</v>
      </c>
      <c r="B57" t="s">
        <v>32</v>
      </c>
      <c r="C57" s="2"/>
      <c r="D57" s="48">
        <f>G38*D14</f>
        <v>514246.46959456895</v>
      </c>
      <c r="E57" s="48">
        <f>G38*E14</f>
        <v>78599.533072253646</v>
      </c>
      <c r="F57" s="48">
        <f>G38*F14</f>
        <v>78306.285739822735</v>
      </c>
      <c r="G57" s="48">
        <f>G38*G14</f>
        <v>24737.237082489177</v>
      </c>
      <c r="H57" s="48">
        <f>G38*H14</f>
        <v>15610.044546343792</v>
      </c>
      <c r="I57" s="48">
        <f>G38*I14</f>
        <v>11115.442412654438</v>
      </c>
      <c r="J57" s="48">
        <f t="shared" si="4"/>
        <v>722615.01244813274</v>
      </c>
    </row>
    <row r="58" spans="1:10" s="29" customFormat="1">
      <c r="A58" s="28">
        <v>8816</v>
      </c>
      <c r="B58" s="29" t="s">
        <v>92</v>
      </c>
      <c r="C58" s="28"/>
      <c r="D58" s="30">
        <f>G39*D16</f>
        <v>538033.90816577943</v>
      </c>
      <c r="E58" s="31">
        <f>G39*E16</f>
        <v>260247.5666639983</v>
      </c>
      <c r="F58" s="31">
        <f>G39*F16</f>
        <v>260247.5666639983</v>
      </c>
      <c r="G58" s="32">
        <v>0</v>
      </c>
      <c r="H58" s="32">
        <v>0</v>
      </c>
      <c r="I58" s="32">
        <v>0</v>
      </c>
      <c r="J58" s="31">
        <f t="shared" si="4"/>
        <v>1058529.041493776</v>
      </c>
    </row>
    <row r="59" spans="1:10" s="25" customFormat="1" ht="15">
      <c r="A59" s="28">
        <v>8816</v>
      </c>
      <c r="B59" s="29" t="s">
        <v>73</v>
      </c>
      <c r="C59" s="24"/>
      <c r="D59" s="26">
        <f>G40</f>
        <v>296884.00829875516</v>
      </c>
      <c r="E59" s="27">
        <v>0</v>
      </c>
      <c r="F59" s="27">
        <v>0</v>
      </c>
      <c r="G59" s="27">
        <v>0</v>
      </c>
      <c r="H59" s="27">
        <v>0</v>
      </c>
      <c r="I59" s="27">
        <v>0</v>
      </c>
      <c r="J59" s="6">
        <f t="shared" si="4"/>
        <v>296884.00829875516</v>
      </c>
    </row>
    <row r="60" spans="1:10" ht="15">
      <c r="B60" t="s">
        <v>44</v>
      </c>
      <c r="D60" s="7">
        <f t="shared" ref="D60:J60" si="5">SUM(D46:D59)</f>
        <v>15932515.695561342</v>
      </c>
      <c r="E60" s="7">
        <f t="shared" si="5"/>
        <v>5401676.7930387156</v>
      </c>
      <c r="F60" s="7">
        <f t="shared" si="5"/>
        <v>4263120.8661898514</v>
      </c>
      <c r="G60" s="7">
        <f t="shared" si="5"/>
        <v>550108.12933635723</v>
      </c>
      <c r="H60" s="7">
        <f t="shared" si="5"/>
        <v>337718.52863559197</v>
      </c>
      <c r="I60" s="7">
        <f t="shared" si="5"/>
        <v>231848.98723814051</v>
      </c>
      <c r="J60" s="7">
        <f t="shared" si="5"/>
        <v>26716989</v>
      </c>
    </row>
    <row r="61" spans="1:10">
      <c r="D61" s="39">
        <f t="shared" ref="D61:J61" si="6">D60/$G$41</f>
        <v>0.59634398530318455</v>
      </c>
      <c r="E61" s="41">
        <f t="shared" si="6"/>
        <v>0.202181345848468</v>
      </c>
      <c r="F61" s="41">
        <f t="shared" si="6"/>
        <v>0.15956591763352718</v>
      </c>
      <c r="G61" s="41">
        <f t="shared" si="6"/>
        <v>2.0590199342312012E-2</v>
      </c>
      <c r="H61" s="41">
        <f t="shared" si="6"/>
        <v>1.2640590922711836E-2</v>
      </c>
      <c r="I61" s="41">
        <f t="shared" si="6"/>
        <v>8.6779609497964205E-3</v>
      </c>
      <c r="J61" s="11">
        <f t="shared" si="6"/>
        <v>1</v>
      </c>
    </row>
    <row r="62" spans="1:10">
      <c r="D62" s="48"/>
      <c r="E62" s="48"/>
      <c r="F62" s="48"/>
      <c r="G62" s="48"/>
      <c r="H62" s="48"/>
      <c r="I62" s="48"/>
      <c r="J62" s="48"/>
    </row>
    <row r="63" spans="1:10">
      <c r="D63" s="48"/>
      <c r="E63" s="48"/>
      <c r="F63" s="48"/>
      <c r="G63" s="48"/>
      <c r="H63" s="48"/>
      <c r="I63" s="48"/>
      <c r="J63" s="48"/>
    </row>
    <row r="64" spans="1:10" ht="15">
      <c r="D64" s="3" t="s">
        <v>16</v>
      </c>
      <c r="E64" s="3" t="s">
        <v>17</v>
      </c>
      <c r="F64" s="3" t="s">
        <v>18</v>
      </c>
      <c r="G64" s="3" t="s">
        <v>19</v>
      </c>
      <c r="H64" s="3" t="s">
        <v>20</v>
      </c>
      <c r="I64" s="3" t="s">
        <v>21</v>
      </c>
      <c r="J64" s="3" t="s">
        <v>44</v>
      </c>
    </row>
    <row r="65" spans="1:10">
      <c r="A65" s="19" t="s">
        <v>111</v>
      </c>
      <c r="D65" s="11">
        <f t="shared" ref="D65:I65" si="7">D61</f>
        <v>0.59634398530318455</v>
      </c>
      <c r="E65" s="11">
        <f t="shared" si="7"/>
        <v>0.202181345848468</v>
      </c>
      <c r="F65" s="11">
        <f t="shared" si="7"/>
        <v>0.15956591763352718</v>
      </c>
      <c r="G65" s="11">
        <f t="shared" si="7"/>
        <v>2.0590199342312012E-2</v>
      </c>
      <c r="H65" s="11">
        <f t="shared" si="7"/>
        <v>1.2640590922711836E-2</v>
      </c>
      <c r="I65" s="11">
        <f t="shared" si="7"/>
        <v>8.6779609497964205E-3</v>
      </c>
      <c r="J65" s="11">
        <f>SUM(D65:I65)</f>
        <v>1</v>
      </c>
    </row>
    <row r="66" spans="1:10">
      <c r="A66" s="19" t="s">
        <v>109</v>
      </c>
      <c r="D66" s="8">
        <f t="shared" ref="D66:I66" si="8">D65*$E$41</f>
        <v>15932515.695561344</v>
      </c>
      <c r="E66" s="8">
        <f t="shared" si="8"/>
        <v>5401676.7930387156</v>
      </c>
      <c r="F66" s="8">
        <f t="shared" si="8"/>
        <v>4263120.8661898514</v>
      </c>
      <c r="G66" s="8">
        <f t="shared" si="8"/>
        <v>550108.12933635723</v>
      </c>
      <c r="H66" s="8">
        <f t="shared" si="8"/>
        <v>337718.52863559197</v>
      </c>
      <c r="I66" s="8">
        <f t="shared" si="8"/>
        <v>231848.98723814051</v>
      </c>
      <c r="J66" s="48">
        <f>SUM(D66:I66)</f>
        <v>26716989</v>
      </c>
    </row>
    <row r="67" spans="1:10">
      <c r="J67" s="48"/>
    </row>
    <row r="68" spans="1:10">
      <c r="A68" s="19" t="s">
        <v>112</v>
      </c>
      <c r="D68" s="17">
        <v>0.63270000000000004</v>
      </c>
      <c r="E68" s="17">
        <v>0.1754</v>
      </c>
      <c r="F68" s="17">
        <v>0.1225</v>
      </c>
      <c r="G68" s="17">
        <v>3.4700000000000002E-2</v>
      </c>
      <c r="H68" s="17">
        <v>2.0799999999999999E-2</v>
      </c>
      <c r="I68" s="17">
        <v>1.3899999999999999E-2</v>
      </c>
      <c r="J68" s="81">
        <v>1</v>
      </c>
    </row>
    <row r="69" spans="1:10">
      <c r="A69" s="19" t="s">
        <v>110</v>
      </c>
      <c r="D69" s="8">
        <v>15269160.421800001</v>
      </c>
      <c r="E69" s="8">
        <v>4232986.7835999997</v>
      </c>
      <c r="F69" s="8">
        <v>2956333.415</v>
      </c>
      <c r="G69" s="8">
        <v>837426.68980000005</v>
      </c>
      <c r="H69" s="8">
        <v>501973.34719999996</v>
      </c>
      <c r="I69" s="8">
        <v>335453.34259999997</v>
      </c>
      <c r="J69" s="48">
        <v>24133334</v>
      </c>
    </row>
    <row r="70" spans="1:10">
      <c r="A70" s="19"/>
      <c r="J70" s="82"/>
    </row>
    <row r="71" spans="1:10">
      <c r="A71" s="19"/>
      <c r="J71" s="82"/>
    </row>
    <row r="72" spans="1:10">
      <c r="A72" s="19" t="s">
        <v>118</v>
      </c>
      <c r="D72" s="8">
        <f t="shared" ref="D72:I72" si="9">D66-D69</f>
        <v>663355.27376134321</v>
      </c>
      <c r="E72" s="8">
        <f t="shared" si="9"/>
        <v>1168690.0094387159</v>
      </c>
      <c r="F72" s="8">
        <f t="shared" si="9"/>
        <v>1306787.4511898514</v>
      </c>
      <c r="G72" s="8">
        <f t="shared" si="9"/>
        <v>-287318.56046364282</v>
      </c>
      <c r="H72" s="8">
        <f t="shared" si="9"/>
        <v>-164254.81856440799</v>
      </c>
      <c r="I72" s="8">
        <f t="shared" si="9"/>
        <v>-103604.35536185946</v>
      </c>
      <c r="J72" s="48">
        <f>SUM(D72:I72)</f>
        <v>2583655.0000000005</v>
      </c>
    </row>
    <row r="73" spans="1:10">
      <c r="A73" s="19" t="s">
        <v>119</v>
      </c>
      <c r="D73" s="11">
        <f t="shared" ref="D73:J73" si="10">D72/D69</f>
        <v>4.3444122364073232E-2</v>
      </c>
      <c r="E73" s="11">
        <f t="shared" si="10"/>
        <v>0.27609110757600525</v>
      </c>
      <c r="F73" s="11">
        <f t="shared" si="10"/>
        <v>0.44202979425778044</v>
      </c>
      <c r="G73" s="11">
        <f t="shared" si="10"/>
        <v>-0.34309697071186279</v>
      </c>
      <c r="H73" s="11">
        <f t="shared" si="10"/>
        <v>-0.327218206864207</v>
      </c>
      <c r="I73" s="11">
        <f t="shared" si="10"/>
        <v>-0.30884877926346671</v>
      </c>
      <c r="J73" s="11">
        <f t="shared" si="10"/>
        <v>0.10705752466691923</v>
      </c>
    </row>
    <row r="74" spans="1:10">
      <c r="A74" s="19"/>
      <c r="J74" s="82"/>
    </row>
    <row r="75" spans="1:10">
      <c r="A75" s="19"/>
      <c r="J75" s="82"/>
    </row>
    <row r="76" spans="1:10">
      <c r="A76" s="19" t="s">
        <v>121</v>
      </c>
      <c r="J76" s="82"/>
    </row>
    <row r="77" spans="1:10">
      <c r="A77" s="19" t="s">
        <v>124</v>
      </c>
      <c r="J77" s="82"/>
    </row>
    <row r="78" spans="1:10">
      <c r="A78" s="19" t="s">
        <v>122</v>
      </c>
      <c r="J78" s="82"/>
    </row>
    <row r="79" spans="1:10">
      <c r="A79" s="19" t="s">
        <v>125</v>
      </c>
      <c r="J79" s="82"/>
    </row>
    <row r="80" spans="1:10">
      <c r="A80" s="19" t="s">
        <v>123</v>
      </c>
      <c r="J80" s="82"/>
    </row>
    <row r="81" spans="1:10">
      <c r="A81" s="19" t="s">
        <v>126</v>
      </c>
      <c r="J81" s="82"/>
    </row>
    <row r="82" spans="1:10">
      <c r="A82" s="19"/>
      <c r="J82" s="82"/>
    </row>
    <row r="83" spans="1:10">
      <c r="A83" s="19" t="s">
        <v>127</v>
      </c>
      <c r="J83" s="82"/>
    </row>
    <row r="84" spans="1:10">
      <c r="A84" s="19" t="s">
        <v>128</v>
      </c>
      <c r="J84" s="82"/>
    </row>
    <row r="85" spans="1:10">
      <c r="A85" s="19" t="s">
        <v>131</v>
      </c>
      <c r="J85" s="82"/>
    </row>
    <row r="86" spans="1:10">
      <c r="A86" s="19" t="s">
        <v>129</v>
      </c>
      <c r="J86" s="82"/>
    </row>
    <row r="87" spans="1:10">
      <c r="A87" s="19" t="s">
        <v>130</v>
      </c>
      <c r="J87" s="82"/>
    </row>
    <row r="88" spans="1:10">
      <c r="A88" s="19"/>
      <c r="J88" s="82"/>
    </row>
    <row r="89" spans="1:10">
      <c r="A89" s="19"/>
      <c r="J89" s="82"/>
    </row>
    <row r="90" spans="1:10">
      <c r="A90" s="19"/>
      <c r="J90" s="82"/>
    </row>
    <row r="91" spans="1:10">
      <c r="A91" s="19"/>
      <c r="J91" s="82"/>
    </row>
    <row r="92" spans="1:10">
      <c r="A92" s="19"/>
      <c r="J92" s="82"/>
    </row>
    <row r="93" spans="1:10">
      <c r="A93" s="19"/>
      <c r="J93" s="82"/>
    </row>
    <row r="94" spans="1:10">
      <c r="A94" s="19"/>
    </row>
    <row r="95" spans="1:10">
      <c r="A95" s="19"/>
    </row>
  </sheetData>
  <mergeCells count="3">
    <mergeCell ref="B1:I1"/>
    <mergeCell ref="B2:I2"/>
    <mergeCell ref="B3:I3"/>
  </mergeCells>
  <phoneticPr fontId="0" type="noConversion"/>
  <pageMargins left="0.64" right="0.33" top="0.5" bottom="0.5" header="0.5" footer="0.3"/>
  <pageSetup scale="80" orientation="landscape" horizontalDpi="300" r:id="rId1"/>
  <headerFooter alignWithMargins="0">
    <oddFooter>&amp;C&amp;"Times New Roman,Bold"&amp;14&amp;UConfidential - For Internal Use Only&amp;R&amp;"Times New Roman,Bold"&amp;12&amp;U&amp;F     &amp;D     &amp;T</oddFooter>
  </headerFooter>
  <rowBreaks count="2" manualBreakCount="2">
    <brk id="20" max="16383" man="1"/>
    <brk id="6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J95"/>
  <sheetViews>
    <sheetView workbookViewId="0"/>
  </sheetViews>
  <sheetFormatPr defaultRowHeight="12.75"/>
  <cols>
    <col min="1" max="1" width="11.1640625" style="2" customWidth="1"/>
    <col min="2" max="2" width="34.5" bestFit="1" customWidth="1"/>
    <col min="3" max="3" width="3.5" bestFit="1" customWidth="1"/>
    <col min="4" max="4" width="12.33203125" bestFit="1" customWidth="1"/>
    <col min="5" max="5" width="14.6640625" bestFit="1" customWidth="1"/>
    <col min="6" max="6" width="16" bestFit="1" customWidth="1"/>
    <col min="7" max="7" width="13.33203125" bestFit="1" customWidth="1"/>
    <col min="8" max="8" width="10.5" bestFit="1" customWidth="1"/>
    <col min="9" max="9" width="15.83203125" bestFit="1" customWidth="1"/>
    <col min="10" max="10" width="11.5" bestFit="1" customWidth="1"/>
  </cols>
  <sheetData>
    <row r="1" spans="1:10" ht="15.75">
      <c r="B1" s="687" t="s">
        <v>70</v>
      </c>
      <c r="C1" s="687"/>
      <c r="D1" s="687"/>
      <c r="E1" s="687"/>
      <c r="F1" s="687"/>
      <c r="G1" s="687"/>
      <c r="H1" s="687"/>
      <c r="I1" s="687"/>
    </row>
    <row r="2" spans="1:10" ht="15.75">
      <c r="B2" s="687" t="s">
        <v>31</v>
      </c>
      <c r="C2" s="687"/>
      <c r="D2" s="687"/>
      <c r="E2" s="687"/>
      <c r="F2" s="687"/>
      <c r="G2" s="687"/>
      <c r="H2" s="687"/>
      <c r="I2" s="687"/>
    </row>
    <row r="3" spans="1:10" ht="15.75">
      <c r="B3" s="687" t="s">
        <v>106</v>
      </c>
      <c r="C3" s="687"/>
      <c r="D3" s="687"/>
      <c r="E3" s="687"/>
      <c r="F3" s="687"/>
      <c r="G3" s="687"/>
      <c r="H3" s="687"/>
      <c r="I3" s="687"/>
    </row>
    <row r="7" spans="1:10">
      <c r="A7" s="2" t="s">
        <v>14</v>
      </c>
    </row>
    <row r="8" spans="1:10" s="3" customFormat="1" ht="15">
      <c r="A8" s="3" t="s">
        <v>15</v>
      </c>
      <c r="B8" s="38" t="s">
        <v>9</v>
      </c>
      <c r="D8" s="3" t="s">
        <v>16</v>
      </c>
      <c r="E8" s="3" t="s">
        <v>17</v>
      </c>
      <c r="F8" s="3" t="s">
        <v>18</v>
      </c>
      <c r="G8" s="3" t="s">
        <v>19</v>
      </c>
      <c r="H8" s="3" t="s">
        <v>20</v>
      </c>
      <c r="I8" s="3" t="s">
        <v>21</v>
      </c>
      <c r="J8" s="3" t="s">
        <v>44</v>
      </c>
    </row>
    <row r="9" spans="1:10">
      <c r="A9" s="2" t="s">
        <v>87</v>
      </c>
      <c r="B9" t="s">
        <v>85</v>
      </c>
      <c r="D9" s="11">
        <v>2</v>
      </c>
      <c r="E9" s="11">
        <v>1</v>
      </c>
      <c r="F9" s="11">
        <v>1</v>
      </c>
      <c r="G9" s="11">
        <v>2</v>
      </c>
      <c r="H9" s="11">
        <v>1</v>
      </c>
      <c r="I9" s="11">
        <v>1</v>
      </c>
      <c r="J9" s="17">
        <f>SUM(D9:I9)</f>
        <v>8</v>
      </c>
    </row>
    <row r="10" spans="1:10">
      <c r="A10" s="2" t="s">
        <v>88</v>
      </c>
      <c r="B10" t="s">
        <v>84</v>
      </c>
      <c r="D10" s="11">
        <f t="shared" ref="D10:I10" si="0">D68</f>
        <v>0.63270000000000004</v>
      </c>
      <c r="E10" s="11">
        <f t="shared" si="0"/>
        <v>0.1754</v>
      </c>
      <c r="F10" s="11">
        <f t="shared" si="0"/>
        <v>0.1225</v>
      </c>
      <c r="G10" s="11">
        <f t="shared" si="0"/>
        <v>3.4700000000000002E-2</v>
      </c>
      <c r="H10" s="11">
        <f t="shared" si="0"/>
        <v>2.0799999999999999E-2</v>
      </c>
      <c r="I10" s="11">
        <f t="shared" si="0"/>
        <v>1.3899999999999999E-2</v>
      </c>
      <c r="J10" s="17">
        <f>SUM(D10:I10)</f>
        <v>1</v>
      </c>
    </row>
    <row r="11" spans="1:10">
      <c r="B11" t="s">
        <v>120</v>
      </c>
      <c r="D11" s="11" t="e">
        <f t="shared" ref="D11:I11" si="1">D65</f>
        <v>#VALUE!</v>
      </c>
      <c r="E11" s="11">
        <f t="shared" si="1"/>
        <v>1221.3531867609406</v>
      </c>
      <c r="F11" s="11">
        <f t="shared" si="1"/>
        <v>35.514512145501925</v>
      </c>
      <c r="G11" s="11">
        <f t="shared" si="1"/>
        <v>0.47806379978380537</v>
      </c>
      <c r="H11" s="11" t="e">
        <f t="shared" si="1"/>
        <v>#VALUE!</v>
      </c>
      <c r="I11" s="11">
        <f t="shared" si="1"/>
        <v>4.966402013926465E-3</v>
      </c>
      <c r="J11" s="17" t="e">
        <f>SUM(D11:I11)</f>
        <v>#VALUE!</v>
      </c>
    </row>
    <row r="12" spans="1:10">
      <c r="D12" s="11"/>
      <c r="E12" s="11"/>
      <c r="F12" s="11"/>
      <c r="G12" s="11"/>
      <c r="H12" s="11"/>
      <c r="I12" s="11"/>
      <c r="J12" s="17"/>
    </row>
    <row r="13" spans="1:10">
      <c r="B13" s="25" t="s">
        <v>86</v>
      </c>
      <c r="D13" s="11"/>
      <c r="E13" s="11"/>
      <c r="F13" s="11"/>
      <c r="G13" s="11"/>
      <c r="H13" s="11"/>
      <c r="I13" s="11"/>
      <c r="J13" s="17"/>
    </row>
    <row r="14" spans="1:10">
      <c r="A14" s="2">
        <v>2</v>
      </c>
      <c r="B14" t="s">
        <v>72</v>
      </c>
      <c r="D14" s="11" t="s">
        <v>443</v>
      </c>
      <c r="E14" s="11">
        <v>0</v>
      </c>
      <c r="F14" s="11" t="s">
        <v>444</v>
      </c>
      <c r="G14" s="11" t="s">
        <v>445</v>
      </c>
      <c r="H14" s="11" t="s">
        <v>446</v>
      </c>
      <c r="I14" s="11">
        <v>0</v>
      </c>
      <c r="J14" s="17">
        <f>SUM(D14:I14)</f>
        <v>0</v>
      </c>
    </row>
    <row r="15" spans="1:10">
      <c r="A15" s="2">
        <v>3</v>
      </c>
      <c r="B15" t="s">
        <v>10</v>
      </c>
      <c r="D15" s="11">
        <v>0.28000000000000003</v>
      </c>
      <c r="E15" s="11">
        <v>0.15</v>
      </c>
      <c r="F15" s="11">
        <v>0.13</v>
      </c>
      <c r="G15" s="11">
        <v>0.22</v>
      </c>
      <c r="H15" s="11">
        <v>0.1321</v>
      </c>
      <c r="I15" s="11">
        <v>8.7900000000000006E-2</v>
      </c>
      <c r="J15" s="17">
        <f>SUM(D15:I15)</f>
        <v>1</v>
      </c>
    </row>
    <row r="16" spans="1:10">
      <c r="A16" s="2">
        <v>4</v>
      </c>
      <c r="B16" t="s">
        <v>11</v>
      </c>
      <c r="D16" s="11" t="s">
        <v>447</v>
      </c>
      <c r="E16" s="11">
        <v>5000</v>
      </c>
      <c r="F16" s="11" t="s">
        <v>444</v>
      </c>
      <c r="G16" s="11"/>
      <c r="H16" s="11"/>
      <c r="I16" s="11"/>
      <c r="J16" s="17">
        <f>SUM(D16:I16)</f>
        <v>5000</v>
      </c>
    </row>
    <row r="17" spans="1:10">
      <c r="A17" s="2">
        <v>5</v>
      </c>
      <c r="B17" t="s">
        <v>12</v>
      </c>
      <c r="D17" s="11">
        <v>0.62</v>
      </c>
      <c r="E17" s="11">
        <v>0.3</v>
      </c>
      <c r="F17" s="11">
        <v>0.08</v>
      </c>
      <c r="G17" s="11"/>
      <c r="H17" s="11"/>
      <c r="I17" s="11"/>
      <c r="J17" s="17">
        <f>SUM(D17:I17)</f>
        <v>0.99999999999999989</v>
      </c>
    </row>
    <row r="18" spans="1:10">
      <c r="A18" s="2">
        <v>6</v>
      </c>
      <c r="B18" t="s">
        <v>13</v>
      </c>
      <c r="D18" s="11">
        <v>0.65</v>
      </c>
      <c r="E18" s="11">
        <v>0.28999999999999998</v>
      </c>
      <c r="F18" s="11">
        <v>0.06</v>
      </c>
      <c r="G18" s="11"/>
      <c r="H18" s="11"/>
      <c r="I18" s="11"/>
      <c r="J18" s="17">
        <f>SUM(D18:I18)</f>
        <v>1</v>
      </c>
    </row>
    <row r="21" spans="1:10">
      <c r="D21" s="11"/>
      <c r="E21" s="11"/>
      <c r="F21" s="11"/>
      <c r="G21" s="11"/>
      <c r="H21" s="11"/>
      <c r="I21" s="11"/>
    </row>
    <row r="22" spans="1:10">
      <c r="F22" s="2" t="s">
        <v>40</v>
      </c>
      <c r="G22" s="2" t="s">
        <v>41</v>
      </c>
    </row>
    <row r="23" spans="1:10" s="2" customFormat="1">
      <c r="E23" s="2" t="s">
        <v>107</v>
      </c>
      <c r="F23" s="2" t="s">
        <v>75</v>
      </c>
      <c r="G23" s="2" t="s">
        <v>42</v>
      </c>
      <c r="H23" s="2" t="s">
        <v>38</v>
      </c>
    </row>
    <row r="24" spans="1:10" s="3" customFormat="1" ht="15">
      <c r="A24" s="3" t="s">
        <v>34</v>
      </c>
      <c r="B24" s="3" t="s">
        <v>35</v>
      </c>
      <c r="D24" s="3" t="s">
        <v>36</v>
      </c>
      <c r="E24" s="3" t="s">
        <v>37</v>
      </c>
      <c r="F24" s="3" t="s">
        <v>74</v>
      </c>
      <c r="G24" s="3" t="s">
        <v>43</v>
      </c>
      <c r="H24" s="3" t="s">
        <v>39</v>
      </c>
    </row>
    <row r="25" spans="1:10">
      <c r="A25" s="2">
        <v>8801</v>
      </c>
      <c r="B25" t="s">
        <v>22</v>
      </c>
      <c r="D25" s="78">
        <f>12-1</f>
        <v>11</v>
      </c>
      <c r="E25" s="48">
        <f>657053-70944+11418</f>
        <v>597527</v>
      </c>
      <c r="F25" s="48"/>
      <c r="H25" s="2"/>
    </row>
    <row r="26" spans="1:10">
      <c r="A26" s="2">
        <v>8804</v>
      </c>
      <c r="B26" t="s">
        <v>23</v>
      </c>
      <c r="D26" s="78">
        <v>6</v>
      </c>
      <c r="E26" s="48">
        <f>671356-352835+275000</f>
        <v>593521</v>
      </c>
      <c r="F26" s="8"/>
      <c r="H26" s="2"/>
    </row>
    <row r="27" spans="1:10">
      <c r="A27" s="2">
        <v>8805</v>
      </c>
      <c r="B27" t="s">
        <v>24</v>
      </c>
      <c r="D27" s="78">
        <f>12.5+3</f>
        <v>15.5</v>
      </c>
      <c r="E27" s="48">
        <f>755286+126621+6648+12640</f>
        <v>901195</v>
      </c>
      <c r="F27" s="48">
        <f t="shared" ref="F27:F40" si="2">SUM((D27/($D$41-$D$25-$D$26)*($E$25+$E$26)))</f>
        <v>95753.340248962646</v>
      </c>
      <c r="G27" s="8">
        <f t="shared" ref="G27:G40" si="3">E27+F27</f>
        <v>996948.34024896263</v>
      </c>
      <c r="H27" s="2">
        <v>2</v>
      </c>
      <c r="I27" t="str">
        <f>B14</f>
        <v>Service Revenue by Utility</v>
      </c>
    </row>
    <row r="28" spans="1:10">
      <c r="A28" s="2">
        <v>8805</v>
      </c>
      <c r="B28" t="s">
        <v>24</v>
      </c>
      <c r="D28" s="79">
        <v>0</v>
      </c>
      <c r="E28" s="48">
        <v>286000</v>
      </c>
      <c r="F28" s="80">
        <f t="shared" si="2"/>
        <v>0</v>
      </c>
      <c r="G28" s="8">
        <f t="shared" si="3"/>
        <v>286000</v>
      </c>
      <c r="H28" s="2" t="s">
        <v>71</v>
      </c>
      <c r="I28" t="s">
        <v>96</v>
      </c>
    </row>
    <row r="29" spans="1:10">
      <c r="A29" s="2">
        <v>8806</v>
      </c>
      <c r="B29" t="s">
        <v>25</v>
      </c>
      <c r="D29" s="78">
        <v>3</v>
      </c>
      <c r="E29" s="48">
        <f>9699493+11118+2833</f>
        <v>9713444</v>
      </c>
      <c r="F29" s="48">
        <f t="shared" si="2"/>
        <v>18532.904564315351</v>
      </c>
      <c r="G29" s="8">
        <f t="shared" si="3"/>
        <v>9731976.9045643155</v>
      </c>
      <c r="H29" s="2">
        <v>2</v>
      </c>
      <c r="I29" t="str">
        <f>B14</f>
        <v>Service Revenue by Utility</v>
      </c>
    </row>
    <row r="30" spans="1:10">
      <c r="A30" s="2">
        <v>8807</v>
      </c>
      <c r="B30" t="s">
        <v>26</v>
      </c>
      <c r="D30" s="78">
        <f>25+7</f>
        <v>32</v>
      </c>
      <c r="E30" s="48">
        <f>2737910-E31+219763+29466</f>
        <v>1587139</v>
      </c>
      <c r="F30" s="48">
        <f t="shared" si="2"/>
        <v>197684.3153526971</v>
      </c>
      <c r="G30" s="8">
        <f t="shared" si="3"/>
        <v>1784823.3153526972</v>
      </c>
      <c r="H30" s="2">
        <v>4</v>
      </c>
      <c r="I30" t="str">
        <f>B16</f>
        <v>Bills by E, W, WW only</v>
      </c>
    </row>
    <row r="31" spans="1:10">
      <c r="A31" s="2">
        <v>8807</v>
      </c>
      <c r="B31" t="s">
        <v>45</v>
      </c>
      <c r="D31" s="79">
        <v>0</v>
      </c>
      <c r="E31" s="48">
        <v>1400000</v>
      </c>
      <c r="F31" s="80">
        <f t="shared" si="2"/>
        <v>0</v>
      </c>
      <c r="G31" s="8">
        <f t="shared" si="3"/>
        <v>1400000</v>
      </c>
      <c r="H31" s="2">
        <v>3</v>
      </c>
      <c r="I31" t="str">
        <f>B15</f>
        <v>Bills by Utility</v>
      </c>
    </row>
    <row r="32" spans="1:10">
      <c r="A32" s="2">
        <v>8808</v>
      </c>
      <c r="B32" t="s">
        <v>27</v>
      </c>
      <c r="D32" s="78">
        <v>9</v>
      </c>
      <c r="E32" s="48">
        <f>352854-65690+7344</f>
        <v>294508</v>
      </c>
      <c r="F32" s="48">
        <f t="shared" si="2"/>
        <v>55598.713692946061</v>
      </c>
      <c r="G32" s="8">
        <f t="shared" si="3"/>
        <v>350106.71369294607</v>
      </c>
      <c r="H32" s="2" t="s">
        <v>71</v>
      </c>
      <c r="I32" s="2"/>
    </row>
    <row r="33" spans="1:10">
      <c r="A33" s="2">
        <v>8809</v>
      </c>
      <c r="B33" t="s">
        <v>28</v>
      </c>
      <c r="D33" s="78">
        <f>30</f>
        <v>30</v>
      </c>
      <c r="E33" s="48">
        <f>1359213+22950</f>
        <v>1382163</v>
      </c>
      <c r="F33" s="48">
        <f t="shared" si="2"/>
        <v>185329.04564315354</v>
      </c>
      <c r="G33" s="8">
        <f t="shared" si="3"/>
        <v>1567492.0456431536</v>
      </c>
      <c r="H33" s="2">
        <v>5</v>
      </c>
      <c r="I33" t="str">
        <f>B17</f>
        <v>Service Orders by Utility</v>
      </c>
    </row>
    <row r="34" spans="1:10">
      <c r="A34" s="2">
        <v>8810</v>
      </c>
      <c r="B34" t="s">
        <v>29</v>
      </c>
      <c r="D34" s="78">
        <f>8</f>
        <v>8</v>
      </c>
      <c r="E34" s="48">
        <f>2586707+294726+6120</f>
        <v>2887553</v>
      </c>
      <c r="F34" s="48">
        <f t="shared" si="2"/>
        <v>49421.078838174275</v>
      </c>
      <c r="G34" s="8">
        <f t="shared" si="3"/>
        <v>2936974.0788381742</v>
      </c>
      <c r="H34" s="2">
        <v>6</v>
      </c>
      <c r="I34" t="str">
        <f>B18</f>
        <v>Meters Read</v>
      </c>
    </row>
    <row r="35" spans="1:10">
      <c r="A35" s="2">
        <v>8812</v>
      </c>
      <c r="B35" t="s">
        <v>30</v>
      </c>
      <c r="D35" s="78">
        <f>3-1</f>
        <v>2</v>
      </c>
      <c r="E35" s="48">
        <v>115536</v>
      </c>
      <c r="F35" s="48">
        <f t="shared" si="2"/>
        <v>12355.269709543569</v>
      </c>
      <c r="G35" s="8">
        <f t="shared" si="3"/>
        <v>127891.26970954357</v>
      </c>
      <c r="H35" s="2">
        <v>5</v>
      </c>
      <c r="I35" t="str">
        <f>B17</f>
        <v>Service Orders by Utility</v>
      </c>
    </row>
    <row r="36" spans="1:10">
      <c r="A36" s="2">
        <v>8813</v>
      </c>
      <c r="B36" t="s">
        <v>31</v>
      </c>
      <c r="D36" s="78">
        <f>67.3-4</f>
        <v>63.3</v>
      </c>
      <c r="E36" s="48">
        <f>3215890-220000-483144+272481+49057</f>
        <v>2834284</v>
      </c>
      <c r="F36" s="48">
        <f t="shared" si="2"/>
        <v>391044.28630705387</v>
      </c>
      <c r="G36" s="8">
        <f t="shared" si="3"/>
        <v>3225328.2863070536</v>
      </c>
      <c r="H36" s="2">
        <v>4</v>
      </c>
      <c r="I36" t="str">
        <f>B16</f>
        <v>Bills by E, W, WW only</v>
      </c>
    </row>
    <row r="37" spans="1:10">
      <c r="A37" s="2">
        <v>8813</v>
      </c>
      <c r="B37" t="s">
        <v>31</v>
      </c>
      <c r="D37" s="79">
        <v>0</v>
      </c>
      <c r="E37" s="48">
        <v>220000</v>
      </c>
      <c r="F37" s="80">
        <f t="shared" si="2"/>
        <v>0</v>
      </c>
      <c r="G37" s="8">
        <f t="shared" si="3"/>
        <v>220000</v>
      </c>
      <c r="H37" s="2" t="s">
        <v>71</v>
      </c>
      <c r="I37" t="s">
        <v>108</v>
      </c>
    </row>
    <row r="38" spans="1:10">
      <c r="A38" s="2">
        <v>8814</v>
      </c>
      <c r="B38" t="s">
        <v>32</v>
      </c>
      <c r="D38" s="78">
        <f>8-2</f>
        <v>6</v>
      </c>
      <c r="E38" s="48">
        <f>815559-83839.45+35163+4831</f>
        <v>771713.55</v>
      </c>
      <c r="F38" s="48">
        <f t="shared" si="2"/>
        <v>37065.809128630703</v>
      </c>
      <c r="G38" s="8">
        <f t="shared" si="3"/>
        <v>808779.35912863072</v>
      </c>
      <c r="H38" s="2">
        <v>2</v>
      </c>
      <c r="I38" t="str">
        <f>B14</f>
        <v>Service Revenue by Utility</v>
      </c>
    </row>
    <row r="39" spans="1:10">
      <c r="A39" s="2">
        <v>8816</v>
      </c>
      <c r="B39" t="s">
        <v>92</v>
      </c>
      <c r="D39" s="78">
        <f>21-1</f>
        <v>20</v>
      </c>
      <c r="E39" s="48">
        <f>1166477-275276+27441</f>
        <v>918642</v>
      </c>
      <c r="F39" s="48">
        <f t="shared" si="2"/>
        <v>123552.69709543568</v>
      </c>
      <c r="G39" s="8">
        <f t="shared" si="3"/>
        <v>1042194.6970954357</v>
      </c>
      <c r="H39" s="2">
        <v>4</v>
      </c>
      <c r="I39" t="str">
        <f>B16</f>
        <v>Bills by E, W, WW only</v>
      </c>
    </row>
    <row r="40" spans="1:10" ht="15">
      <c r="A40" s="2">
        <v>8816</v>
      </c>
      <c r="B40" t="s">
        <v>73</v>
      </c>
      <c r="D40" s="65">
        <v>4</v>
      </c>
      <c r="E40" s="6">
        <v>275276</v>
      </c>
      <c r="F40" s="6">
        <f t="shared" si="2"/>
        <v>24710.539419087138</v>
      </c>
      <c r="G40" s="6">
        <f t="shared" si="3"/>
        <v>299986.53941908712</v>
      </c>
      <c r="H40" s="2" t="s">
        <v>71</v>
      </c>
    </row>
    <row r="41" spans="1:10" ht="15">
      <c r="B41" t="s">
        <v>33</v>
      </c>
      <c r="D41" s="23">
        <f>SUM(D25:D40)</f>
        <v>209.8</v>
      </c>
      <c r="E41" s="7">
        <f>SUM(E25:E40)</f>
        <v>24778501.550000001</v>
      </c>
      <c r="F41" s="7">
        <f>SUM(F25:F40)</f>
        <v>1191047.9999999998</v>
      </c>
      <c r="G41" s="7">
        <f>SUM(G25:G40)</f>
        <v>24778501.549999997</v>
      </c>
    </row>
    <row r="42" spans="1:10">
      <c r="D42" s="75"/>
    </row>
    <row r="43" spans="1:10">
      <c r="A43" t="s">
        <v>91</v>
      </c>
    </row>
    <row r="45" spans="1:10" ht="15">
      <c r="D45" s="3" t="s">
        <v>16</v>
      </c>
      <c r="E45" s="3" t="s">
        <v>17</v>
      </c>
      <c r="F45" s="3" t="s">
        <v>18</v>
      </c>
      <c r="G45" s="3" t="s">
        <v>19</v>
      </c>
      <c r="H45" s="3" t="s">
        <v>20</v>
      </c>
      <c r="I45" s="3" t="s">
        <v>21</v>
      </c>
      <c r="J45" s="3" t="s">
        <v>44</v>
      </c>
    </row>
    <row r="46" spans="1:10">
      <c r="A46" s="2">
        <v>8805</v>
      </c>
      <c r="B46" t="s">
        <v>24</v>
      </c>
      <c r="C46" s="2"/>
      <c r="D46" s="48" t="e">
        <f>G27*D14</f>
        <v>#VALUE!</v>
      </c>
      <c r="E46" s="48">
        <f>G27*E14</f>
        <v>0</v>
      </c>
      <c r="F46" s="48">
        <f>G27*F14</f>
        <v>49847417.012448132</v>
      </c>
      <c r="G46" s="48">
        <f>G27*G14</f>
        <v>996948.34024896263</v>
      </c>
      <c r="H46" s="48" t="e">
        <f>G27*H14</f>
        <v>#VALUE!</v>
      </c>
      <c r="I46" s="48">
        <f>G27*I14</f>
        <v>0</v>
      </c>
      <c r="J46" s="48" t="e">
        <f t="shared" ref="J46:J59" si="4">SUM(D46:I46)</f>
        <v>#VALUE!</v>
      </c>
    </row>
    <row r="47" spans="1:10">
      <c r="A47" s="2">
        <v>8805</v>
      </c>
      <c r="B47" t="s">
        <v>97</v>
      </c>
      <c r="C47" s="2"/>
      <c r="D47" s="48">
        <f>G28</f>
        <v>286000</v>
      </c>
      <c r="E47" s="80">
        <f>0</f>
        <v>0</v>
      </c>
      <c r="F47" s="80">
        <f>0</f>
        <v>0</v>
      </c>
      <c r="G47" s="80">
        <f>0</f>
        <v>0</v>
      </c>
      <c r="H47" s="80">
        <f>0</f>
        <v>0</v>
      </c>
      <c r="I47" s="80">
        <f>0</f>
        <v>0</v>
      </c>
      <c r="J47" s="48">
        <f t="shared" si="4"/>
        <v>286000</v>
      </c>
    </row>
    <row r="48" spans="1:10">
      <c r="A48" s="2">
        <v>8806</v>
      </c>
      <c r="B48" t="s">
        <v>25</v>
      </c>
      <c r="C48" s="2"/>
      <c r="D48" s="48" t="e">
        <f>G29*D14</f>
        <v>#VALUE!</v>
      </c>
      <c r="E48" s="48">
        <f>G29*E14</f>
        <v>0</v>
      </c>
      <c r="F48" s="48">
        <f>G29*F14</f>
        <v>486598845.22821575</v>
      </c>
      <c r="G48" s="48">
        <f>G29*G14</f>
        <v>9731976.9045643155</v>
      </c>
      <c r="H48" s="48" t="e">
        <f>G29*H14</f>
        <v>#VALUE!</v>
      </c>
      <c r="I48" s="48">
        <f>G29*I14</f>
        <v>0</v>
      </c>
      <c r="J48" s="48" t="e">
        <f t="shared" si="4"/>
        <v>#VALUE!</v>
      </c>
    </row>
    <row r="49" spans="1:10">
      <c r="A49" s="2">
        <v>8807</v>
      </c>
      <c r="B49" t="s">
        <v>26</v>
      </c>
      <c r="C49" s="2"/>
      <c r="D49" s="48" t="e">
        <f>G30*D16</f>
        <v>#VALUE!</v>
      </c>
      <c r="E49" s="48">
        <f>G30*E16</f>
        <v>8924116576.763485</v>
      </c>
      <c r="F49" s="48">
        <f>G30*F16</f>
        <v>89241165.767634854</v>
      </c>
      <c r="G49" s="80">
        <v>0</v>
      </c>
      <c r="H49" s="80">
        <v>0</v>
      </c>
      <c r="I49" s="80">
        <v>0</v>
      </c>
      <c r="J49" s="48" t="e">
        <f t="shared" si="4"/>
        <v>#VALUE!</v>
      </c>
    </row>
    <row r="50" spans="1:10">
      <c r="A50" s="2">
        <v>8807</v>
      </c>
      <c r="B50" t="s">
        <v>45</v>
      </c>
      <c r="C50" s="2"/>
      <c r="D50" s="48">
        <f>G31*D15</f>
        <v>392000.00000000006</v>
      </c>
      <c r="E50" s="48">
        <f>G31*E15</f>
        <v>210000</v>
      </c>
      <c r="F50" s="48">
        <f>G31*F15</f>
        <v>182000</v>
      </c>
      <c r="G50" s="80">
        <f>G31*G15</f>
        <v>308000</v>
      </c>
      <c r="H50" s="80">
        <f>G31*H15</f>
        <v>184940</v>
      </c>
      <c r="I50" s="80">
        <f>G31*I15</f>
        <v>123060.00000000001</v>
      </c>
      <c r="J50" s="48">
        <f t="shared" si="4"/>
        <v>1400000</v>
      </c>
    </row>
    <row r="51" spans="1:10">
      <c r="A51" s="2">
        <v>8808</v>
      </c>
      <c r="B51" t="s">
        <v>27</v>
      </c>
      <c r="C51" s="2"/>
      <c r="D51" s="48">
        <f>G32</f>
        <v>350106.71369294607</v>
      </c>
      <c r="E51" s="80">
        <f>0</f>
        <v>0</v>
      </c>
      <c r="F51" s="80">
        <v>0</v>
      </c>
      <c r="G51" s="80">
        <v>0</v>
      </c>
      <c r="H51" s="80">
        <v>0</v>
      </c>
      <c r="I51" s="80">
        <v>0</v>
      </c>
      <c r="J51" s="48">
        <f t="shared" si="4"/>
        <v>350106.71369294607</v>
      </c>
    </row>
    <row r="52" spans="1:10">
      <c r="A52" s="2">
        <v>8809</v>
      </c>
      <c r="B52" t="s">
        <v>28</v>
      </c>
      <c r="C52" s="2"/>
      <c r="D52" s="48">
        <f>G33*D17</f>
        <v>971845.06829875521</v>
      </c>
      <c r="E52" s="48">
        <f>G33*E17</f>
        <v>470247.61369294609</v>
      </c>
      <c r="F52" s="48">
        <f>G33*F17</f>
        <v>125399.3636514523</v>
      </c>
      <c r="G52" s="80">
        <v>0</v>
      </c>
      <c r="H52" s="80">
        <v>0</v>
      </c>
      <c r="I52" s="80">
        <v>0</v>
      </c>
      <c r="J52" s="48">
        <f t="shared" si="4"/>
        <v>1567492.0456431536</v>
      </c>
    </row>
    <row r="53" spans="1:10">
      <c r="A53" s="2">
        <v>8810</v>
      </c>
      <c r="B53" t="s">
        <v>29</v>
      </c>
      <c r="C53" s="2"/>
      <c r="D53" s="48">
        <f>G34*D18</f>
        <v>1909033.1512448133</v>
      </c>
      <c r="E53" s="48">
        <f>G34*E18</f>
        <v>851722.48286307044</v>
      </c>
      <c r="F53" s="48">
        <f>G34*F18</f>
        <v>176218.44473029044</v>
      </c>
      <c r="G53" s="80">
        <v>0</v>
      </c>
      <c r="H53" s="80">
        <v>0</v>
      </c>
      <c r="I53" s="80">
        <v>0</v>
      </c>
      <c r="J53" s="48">
        <f t="shared" si="4"/>
        <v>2936974.0788381742</v>
      </c>
    </row>
    <row r="54" spans="1:10">
      <c r="A54" s="2">
        <v>8812</v>
      </c>
      <c r="B54" t="s">
        <v>30</v>
      </c>
      <c r="C54" s="2"/>
      <c r="D54" s="48">
        <f>G35*D17</f>
        <v>79292.587219917012</v>
      </c>
      <c r="E54" s="48">
        <f>G35*E17</f>
        <v>38367.380912863067</v>
      </c>
      <c r="F54" s="48">
        <f>G35*F17</f>
        <v>10231.301576763486</v>
      </c>
      <c r="G54" s="80">
        <v>0</v>
      </c>
      <c r="H54" s="80">
        <v>0</v>
      </c>
      <c r="I54" s="80">
        <v>0</v>
      </c>
      <c r="J54" s="48">
        <f t="shared" si="4"/>
        <v>127891.26970954356</v>
      </c>
    </row>
    <row r="55" spans="1:10">
      <c r="A55" s="2">
        <v>8813</v>
      </c>
      <c r="B55" t="s">
        <v>31</v>
      </c>
      <c r="C55" s="2"/>
      <c r="D55" s="48" t="e">
        <f>G36*D16</f>
        <v>#VALUE!</v>
      </c>
      <c r="E55" s="48">
        <f>G36*E16</f>
        <v>16126641431.535269</v>
      </c>
      <c r="F55" s="48">
        <f>G36*F16</f>
        <v>161266414.31535268</v>
      </c>
      <c r="G55" s="80">
        <v>0</v>
      </c>
      <c r="H55" s="80">
        <v>0</v>
      </c>
      <c r="I55" s="80">
        <v>0</v>
      </c>
      <c r="J55" s="48" t="e">
        <f t="shared" si="4"/>
        <v>#VALUE!</v>
      </c>
    </row>
    <row r="56" spans="1:10">
      <c r="A56" s="2">
        <v>8813</v>
      </c>
      <c r="B56" t="s">
        <v>31</v>
      </c>
      <c r="C56" s="2"/>
      <c r="D56" s="48">
        <f>G37</f>
        <v>220000</v>
      </c>
      <c r="E56" s="80">
        <f>0</f>
        <v>0</v>
      </c>
      <c r="F56" s="80">
        <f>0</f>
        <v>0</v>
      </c>
      <c r="G56" s="80">
        <f>0</f>
        <v>0</v>
      </c>
      <c r="H56" s="80">
        <f>0</f>
        <v>0</v>
      </c>
      <c r="I56" s="80">
        <f>0</f>
        <v>0</v>
      </c>
      <c r="J56" s="48">
        <f t="shared" si="4"/>
        <v>220000</v>
      </c>
    </row>
    <row r="57" spans="1:10">
      <c r="A57" s="2">
        <v>8814</v>
      </c>
      <c r="B57" t="s">
        <v>32</v>
      </c>
      <c r="C57" s="2"/>
      <c r="D57" s="48" t="e">
        <f>G38*D14</f>
        <v>#VALUE!</v>
      </c>
      <c r="E57" s="48">
        <f>G38*E14</f>
        <v>0</v>
      </c>
      <c r="F57" s="48">
        <f>G38*F14</f>
        <v>40438967.956431538</v>
      </c>
      <c r="G57" s="48">
        <f>G38*G14</f>
        <v>808779.35912863072</v>
      </c>
      <c r="H57" s="48" t="e">
        <f>G38*H14</f>
        <v>#VALUE!</v>
      </c>
      <c r="I57" s="48">
        <f>G38*I14</f>
        <v>0</v>
      </c>
      <c r="J57" s="48" t="e">
        <f t="shared" si="4"/>
        <v>#VALUE!</v>
      </c>
    </row>
    <row r="58" spans="1:10" s="29" customFormat="1">
      <c r="A58" s="28">
        <v>8816</v>
      </c>
      <c r="B58" s="29" t="s">
        <v>92</v>
      </c>
      <c r="C58" s="28"/>
      <c r="D58" s="30" t="e">
        <f>G39*D16</f>
        <v>#VALUE!</v>
      </c>
      <c r="E58" s="31">
        <f>G39*E16</f>
        <v>5210973485.4771786</v>
      </c>
      <c r="F58" s="31">
        <f>G39*F16</f>
        <v>52109734.854771785</v>
      </c>
      <c r="G58" s="32">
        <v>0</v>
      </c>
      <c r="H58" s="32">
        <v>0</v>
      </c>
      <c r="I58" s="32">
        <v>0</v>
      </c>
      <c r="J58" s="31" t="e">
        <f t="shared" si="4"/>
        <v>#VALUE!</v>
      </c>
    </row>
    <row r="59" spans="1:10" s="25" customFormat="1" ht="15">
      <c r="A59" s="28">
        <v>8816</v>
      </c>
      <c r="B59" s="29" t="s">
        <v>73</v>
      </c>
      <c r="C59" s="24"/>
      <c r="D59" s="26">
        <f>G40</f>
        <v>299986.53941908712</v>
      </c>
      <c r="E59" s="27">
        <v>0</v>
      </c>
      <c r="F59" s="27">
        <v>0</v>
      </c>
      <c r="G59" s="27">
        <v>0</v>
      </c>
      <c r="H59" s="27">
        <v>0</v>
      </c>
      <c r="I59" s="27">
        <v>0</v>
      </c>
      <c r="J59" s="6">
        <f t="shared" si="4"/>
        <v>299986.53941908712</v>
      </c>
    </row>
    <row r="60" spans="1:10" ht="15">
      <c r="B60" t="s">
        <v>44</v>
      </c>
      <c r="D60" s="7" t="e">
        <f t="shared" ref="D60:J60" si="5">SUM(D46:D59)</f>
        <v>#VALUE!</v>
      </c>
      <c r="E60" s="7">
        <f t="shared" si="5"/>
        <v>30263301831.253403</v>
      </c>
      <c r="F60" s="7">
        <f t="shared" si="5"/>
        <v>879996394.24481308</v>
      </c>
      <c r="G60" s="7">
        <f t="shared" si="5"/>
        <v>11845704.60394191</v>
      </c>
      <c r="H60" s="7" t="e">
        <f t="shared" si="5"/>
        <v>#VALUE!</v>
      </c>
      <c r="I60" s="7">
        <f t="shared" si="5"/>
        <v>123060.00000000001</v>
      </c>
      <c r="J60" s="7" t="e">
        <f t="shared" si="5"/>
        <v>#VALUE!</v>
      </c>
    </row>
    <row r="61" spans="1:10">
      <c r="D61" s="39" t="e">
        <f t="shared" ref="D61:J61" si="6">D60/$G$41</f>
        <v>#VALUE!</v>
      </c>
      <c r="E61" s="41">
        <f t="shared" si="6"/>
        <v>1221.3531867609406</v>
      </c>
      <c r="F61" s="41">
        <f t="shared" si="6"/>
        <v>35.514512145501925</v>
      </c>
      <c r="G61" s="41">
        <f t="shared" si="6"/>
        <v>0.47806379978380537</v>
      </c>
      <c r="H61" s="41" t="e">
        <f t="shared" si="6"/>
        <v>#VALUE!</v>
      </c>
      <c r="I61" s="41">
        <f t="shared" si="6"/>
        <v>4.966402013926465E-3</v>
      </c>
      <c r="J61" s="11" t="e">
        <f t="shared" si="6"/>
        <v>#VALUE!</v>
      </c>
    </row>
    <row r="62" spans="1:10">
      <c r="D62" s="48"/>
      <c r="E62" s="48"/>
      <c r="F62" s="48"/>
      <c r="G62" s="48"/>
      <c r="H62" s="48"/>
      <c r="I62" s="48"/>
      <c r="J62" s="48"/>
    </row>
    <row r="63" spans="1:10">
      <c r="D63" s="48"/>
      <c r="E63" s="48"/>
      <c r="F63" s="48"/>
      <c r="G63" s="48"/>
      <c r="H63" s="48"/>
      <c r="I63" s="48"/>
      <c r="J63" s="48"/>
    </row>
    <row r="64" spans="1:10" ht="15">
      <c r="D64" s="3" t="s">
        <v>16</v>
      </c>
      <c r="E64" s="3" t="s">
        <v>17</v>
      </c>
      <c r="F64" s="3" t="s">
        <v>18</v>
      </c>
      <c r="G64" s="3" t="s">
        <v>19</v>
      </c>
      <c r="H64" s="3" t="s">
        <v>20</v>
      </c>
      <c r="I64" s="3" t="s">
        <v>21</v>
      </c>
      <c r="J64" s="3" t="s">
        <v>44</v>
      </c>
    </row>
    <row r="65" spans="1:10" s="103" customFormat="1">
      <c r="A65" s="102" t="s">
        <v>111</v>
      </c>
      <c r="D65" s="104" t="e">
        <f t="shared" ref="D65:I65" si="7">D61</f>
        <v>#VALUE!</v>
      </c>
      <c r="E65" s="104">
        <f t="shared" si="7"/>
        <v>1221.3531867609406</v>
      </c>
      <c r="F65" s="104">
        <f t="shared" si="7"/>
        <v>35.514512145501925</v>
      </c>
      <c r="G65" s="104">
        <f t="shared" si="7"/>
        <v>0.47806379978380537</v>
      </c>
      <c r="H65" s="104" t="e">
        <f t="shared" si="7"/>
        <v>#VALUE!</v>
      </c>
      <c r="I65" s="104">
        <f t="shared" si="7"/>
        <v>4.966402013926465E-3</v>
      </c>
      <c r="J65" s="104" t="e">
        <f>SUM(D65:I65)</f>
        <v>#VALUE!</v>
      </c>
    </row>
    <row r="66" spans="1:10">
      <c r="A66" s="19" t="s">
        <v>109</v>
      </c>
      <c r="D66" s="8" t="e">
        <f t="shared" ref="D66:I66" si="8">D65*$E$41</f>
        <v>#VALUE!</v>
      </c>
      <c r="E66" s="8">
        <f t="shared" si="8"/>
        <v>30263301831.253407</v>
      </c>
      <c r="F66" s="8">
        <f t="shared" si="8"/>
        <v>879996394.24481332</v>
      </c>
      <c r="G66" s="8">
        <f t="shared" si="8"/>
        <v>11845704.603941912</v>
      </c>
      <c r="H66" s="8" t="e">
        <f t="shared" si="8"/>
        <v>#VALUE!</v>
      </c>
      <c r="I66" s="8">
        <f t="shared" si="8"/>
        <v>123060.00000000004</v>
      </c>
      <c r="J66" s="48" t="e">
        <f>SUM(D66:I66)</f>
        <v>#VALUE!</v>
      </c>
    </row>
    <row r="67" spans="1:10">
      <c r="J67" s="48"/>
    </row>
    <row r="68" spans="1:10">
      <c r="A68" s="19" t="s">
        <v>112</v>
      </c>
      <c r="D68" s="17">
        <v>0.63270000000000004</v>
      </c>
      <c r="E68" s="17">
        <v>0.1754</v>
      </c>
      <c r="F68" s="17">
        <v>0.1225</v>
      </c>
      <c r="G68" s="17">
        <v>3.4700000000000002E-2</v>
      </c>
      <c r="H68" s="17">
        <v>2.0799999999999999E-2</v>
      </c>
      <c r="I68" s="17">
        <v>1.3899999999999999E-2</v>
      </c>
      <c r="J68" s="81">
        <v>1</v>
      </c>
    </row>
    <row r="69" spans="1:10">
      <c r="A69" s="19" t="s">
        <v>110</v>
      </c>
      <c r="D69" s="8">
        <v>15269160.421800001</v>
      </c>
      <c r="E69" s="8">
        <v>4232986.7835999997</v>
      </c>
      <c r="F69" s="8">
        <v>2956333.415</v>
      </c>
      <c r="G69" s="8">
        <v>837426.68980000005</v>
      </c>
      <c r="H69" s="8">
        <v>501973.34719999996</v>
      </c>
      <c r="I69" s="8">
        <v>335453.34259999997</v>
      </c>
      <c r="J69" s="48">
        <v>24133334</v>
      </c>
    </row>
    <row r="70" spans="1:10">
      <c r="A70" s="19"/>
      <c r="J70" s="82"/>
    </row>
    <row r="71" spans="1:10">
      <c r="A71" s="19"/>
      <c r="J71" s="82"/>
    </row>
    <row r="72" spans="1:10">
      <c r="A72" s="19" t="s">
        <v>118</v>
      </c>
      <c r="D72" s="8" t="e">
        <f t="shared" ref="D72:I72" si="9">D66-D69</f>
        <v>#VALUE!</v>
      </c>
      <c r="E72" s="8">
        <f t="shared" si="9"/>
        <v>30259068844.469807</v>
      </c>
      <c r="F72" s="8">
        <f t="shared" si="9"/>
        <v>877040060.82981336</v>
      </c>
      <c r="G72" s="8">
        <f t="shared" si="9"/>
        <v>11008277.914141912</v>
      </c>
      <c r="H72" s="8" t="e">
        <f t="shared" si="9"/>
        <v>#VALUE!</v>
      </c>
      <c r="I72" s="8">
        <f t="shared" si="9"/>
        <v>-212393.34259999992</v>
      </c>
      <c r="J72" s="48" t="e">
        <f>SUM(D72:I72)</f>
        <v>#VALUE!</v>
      </c>
    </row>
    <row r="73" spans="1:10">
      <c r="A73" s="19" t="s">
        <v>119</v>
      </c>
      <c r="D73" s="11" t="e">
        <f t="shared" ref="D73:J73" si="10">D72/D69</f>
        <v>#VALUE!</v>
      </c>
      <c r="E73" s="11">
        <f t="shared" si="10"/>
        <v>7148.3967211292784</v>
      </c>
      <c r="F73" s="11">
        <f t="shared" si="10"/>
        <v>296.66479984288691</v>
      </c>
      <c r="G73" s="11">
        <f t="shared" si="10"/>
        <v>13.145363108466228</v>
      </c>
      <c r="H73" s="11" t="e">
        <f t="shared" si="10"/>
        <v>#VALUE!</v>
      </c>
      <c r="I73" s="11">
        <f t="shared" si="10"/>
        <v>-0.63315315612538459</v>
      </c>
      <c r="J73" s="11" t="e">
        <f t="shared" si="10"/>
        <v>#VALUE!</v>
      </c>
    </row>
    <row r="74" spans="1:10">
      <c r="A74" s="19"/>
      <c r="J74" s="82"/>
    </row>
    <row r="75" spans="1:10">
      <c r="A75" s="19"/>
      <c r="J75" s="82"/>
    </row>
    <row r="76" spans="1:10">
      <c r="A76" s="19" t="s">
        <v>121</v>
      </c>
      <c r="J76" s="82"/>
    </row>
    <row r="77" spans="1:10">
      <c r="A77" s="19" t="s">
        <v>124</v>
      </c>
      <c r="J77" s="82"/>
    </row>
    <row r="78" spans="1:10">
      <c r="A78" s="19" t="s">
        <v>122</v>
      </c>
      <c r="J78" s="82"/>
    </row>
    <row r="79" spans="1:10">
      <c r="A79" s="19" t="s">
        <v>125</v>
      </c>
      <c r="J79" s="82"/>
    </row>
    <row r="80" spans="1:10">
      <c r="A80" s="19" t="s">
        <v>123</v>
      </c>
      <c r="J80" s="82"/>
    </row>
    <row r="81" spans="1:10">
      <c r="A81" s="19" t="s">
        <v>126</v>
      </c>
      <c r="J81" s="82"/>
    </row>
    <row r="82" spans="1:10">
      <c r="A82" s="19"/>
      <c r="J82" s="82"/>
    </row>
    <row r="83" spans="1:10">
      <c r="A83" s="19" t="s">
        <v>127</v>
      </c>
      <c r="J83" s="82"/>
    </row>
    <row r="84" spans="1:10">
      <c r="A84" s="19" t="s">
        <v>128</v>
      </c>
      <c r="J84" s="82"/>
    </row>
    <row r="85" spans="1:10">
      <c r="A85" s="19" t="s">
        <v>131</v>
      </c>
      <c r="J85" s="82"/>
    </row>
    <row r="86" spans="1:10">
      <c r="A86" s="19" t="s">
        <v>129</v>
      </c>
      <c r="J86" s="82"/>
    </row>
    <row r="87" spans="1:10">
      <c r="A87" s="19" t="s">
        <v>130</v>
      </c>
      <c r="J87" s="82"/>
    </row>
    <row r="88" spans="1:10">
      <c r="A88" s="19"/>
      <c r="J88" s="82"/>
    </row>
    <row r="89" spans="1:10">
      <c r="A89" s="19"/>
      <c r="J89" s="82"/>
    </row>
    <row r="90" spans="1:10">
      <c r="A90" s="19"/>
      <c r="J90" s="82"/>
    </row>
    <row r="91" spans="1:10">
      <c r="A91" s="19"/>
      <c r="J91" s="82"/>
    </row>
    <row r="92" spans="1:10">
      <c r="A92" s="19"/>
      <c r="J92" s="82"/>
    </row>
    <row r="93" spans="1:10">
      <c r="A93" s="19"/>
      <c r="J93" s="82"/>
    </row>
    <row r="94" spans="1:10">
      <c r="A94" s="19"/>
    </row>
    <row r="95" spans="1:10">
      <c r="A95" s="19"/>
    </row>
  </sheetData>
  <mergeCells count="3">
    <mergeCell ref="B1:I1"/>
    <mergeCell ref="B2:I2"/>
    <mergeCell ref="B3:I3"/>
  </mergeCells>
  <phoneticPr fontId="0" type="noConversion"/>
  <pageMargins left="0.64" right="0.33" top="0.5" bottom="0.5" header="0.5" footer="0.3"/>
  <pageSetup scale="80" orientation="landscape" horizontalDpi="300" r:id="rId1"/>
  <headerFooter alignWithMargins="0">
    <oddFooter>&amp;C&amp;"Times New Roman,Bold"&amp;14&amp;UConfidential - For Internal Use Only&amp;R&amp;"Times New Roman,Bold"&amp;12&amp;U&amp;F     &amp;D     &amp;T</oddFooter>
  </headerFooter>
  <rowBreaks count="2" manualBreakCount="2">
    <brk id="20" max="16383" man="1"/>
    <brk id="6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107"/>
  <sheetViews>
    <sheetView workbookViewId="0"/>
  </sheetViews>
  <sheetFormatPr defaultRowHeight="12.75"/>
  <cols>
    <col min="1" max="1" width="14.1640625" style="2" customWidth="1"/>
    <col min="2" max="2" width="41.33203125" customWidth="1"/>
    <col min="3" max="3" width="3.5" bestFit="1" customWidth="1"/>
    <col min="4" max="4" width="14.1640625" customWidth="1"/>
    <col min="5" max="5" width="16.33203125" customWidth="1"/>
    <col min="6" max="6" width="18.33203125" customWidth="1"/>
    <col min="7" max="7" width="16" customWidth="1"/>
    <col min="8" max="8" width="13.33203125" customWidth="1"/>
    <col min="9" max="9" width="18.33203125" customWidth="1"/>
    <col min="10" max="10" width="13.83203125" customWidth="1"/>
    <col min="11" max="11" width="11.5" style="96" bestFit="1" customWidth="1"/>
    <col min="12" max="12" width="14" bestFit="1" customWidth="1"/>
    <col min="13" max="13" width="13" bestFit="1" customWidth="1"/>
  </cols>
  <sheetData>
    <row r="1" spans="1:11" ht="15.75">
      <c r="B1" s="687" t="s">
        <v>70</v>
      </c>
      <c r="C1" s="687"/>
      <c r="D1" s="687"/>
      <c r="E1" s="687"/>
      <c r="F1" s="687"/>
      <c r="G1" s="687"/>
      <c r="H1" s="687"/>
      <c r="I1" s="687"/>
    </row>
    <row r="2" spans="1:11" ht="15.75">
      <c r="B2" s="687" t="s">
        <v>31</v>
      </c>
      <c r="C2" s="687"/>
      <c r="D2" s="687"/>
      <c r="E2" s="687"/>
      <c r="F2" s="687"/>
      <c r="G2" s="687"/>
      <c r="H2" s="687"/>
      <c r="I2" s="687"/>
    </row>
    <row r="3" spans="1:11" ht="15.75">
      <c r="B3" s="687" t="s">
        <v>106</v>
      </c>
      <c r="C3" s="687"/>
      <c r="D3" s="687"/>
      <c r="E3" s="687"/>
      <c r="F3" s="687"/>
      <c r="G3" s="687"/>
      <c r="H3" s="687"/>
      <c r="I3" s="687"/>
    </row>
    <row r="7" spans="1:11">
      <c r="A7" s="2" t="s">
        <v>14</v>
      </c>
    </row>
    <row r="8" spans="1:11" s="3" customFormat="1" ht="15">
      <c r="A8" s="3" t="s">
        <v>15</v>
      </c>
      <c r="B8" s="38" t="s">
        <v>9</v>
      </c>
      <c r="D8" s="3" t="s">
        <v>16</v>
      </c>
      <c r="E8" s="3" t="s">
        <v>17</v>
      </c>
      <c r="F8" s="3" t="s">
        <v>18</v>
      </c>
      <c r="G8" s="3" t="s">
        <v>19</v>
      </c>
      <c r="H8" s="3" t="s">
        <v>20</v>
      </c>
      <c r="I8" s="3" t="s">
        <v>21</v>
      </c>
      <c r="J8" s="3" t="s">
        <v>44</v>
      </c>
      <c r="K8" s="97"/>
    </row>
    <row r="9" spans="1:11">
      <c r="A9" s="2" t="s">
        <v>87</v>
      </c>
      <c r="B9" t="s">
        <v>85</v>
      </c>
      <c r="D9" s="11">
        <f>CCFUNDING!D26/CCFUNDING!D37</f>
        <v>0.66566309677820901</v>
      </c>
      <c r="E9" s="11">
        <f>CCFUNDING!D27/CCFUNDING!D37</f>
        <v>0.17413346848228614</v>
      </c>
      <c r="F9" s="11">
        <f>CCFUNDING!D28/CCFUNDING!D37</f>
        <v>0.11606792124016947</v>
      </c>
      <c r="G9" s="11">
        <f>CCFUNDING!D32/CCFUNDING!D37</f>
        <v>1.9577392781089817E-2</v>
      </c>
      <c r="H9" s="11">
        <f>CCFUNDING!D33/CCFUNDING!D37</f>
        <v>1.4159742505679368E-2</v>
      </c>
      <c r="I9" s="11">
        <f>CCFUNDING!D34/CCFUNDING!D37</f>
        <v>1.0398378212566185E-2</v>
      </c>
      <c r="J9" s="17">
        <f>SUM(D9:I9)</f>
        <v>1.0000000000000002</v>
      </c>
    </row>
    <row r="10" spans="1:11">
      <c r="A10" s="2" t="s">
        <v>88</v>
      </c>
      <c r="B10" t="s">
        <v>84</v>
      </c>
      <c r="D10" s="11">
        <f t="shared" ref="D10:I10" si="0">D78</f>
        <v>0.63270000000000004</v>
      </c>
      <c r="E10" s="11">
        <f t="shared" si="0"/>
        <v>0.1754</v>
      </c>
      <c r="F10" s="11">
        <f t="shared" si="0"/>
        <v>0.1225</v>
      </c>
      <c r="G10" s="11">
        <f t="shared" si="0"/>
        <v>3.4700000000000002E-2</v>
      </c>
      <c r="H10" s="11">
        <f t="shared" si="0"/>
        <v>2.0799999999999999E-2</v>
      </c>
      <c r="I10" s="11">
        <f t="shared" si="0"/>
        <v>1.3899999999999999E-2</v>
      </c>
      <c r="J10" s="17">
        <f>SUM(D10:I10)</f>
        <v>1</v>
      </c>
    </row>
    <row r="11" spans="1:11">
      <c r="B11" t="s">
        <v>151</v>
      </c>
      <c r="D11" s="11" t="e">
        <f>#REF!</f>
        <v>#REF!</v>
      </c>
      <c r="E11" s="11" t="e">
        <f>#REF!</f>
        <v>#REF!</v>
      </c>
      <c r="F11" s="11" t="e">
        <f>#REF!</f>
        <v>#REF!</v>
      </c>
      <c r="G11" s="11" t="e">
        <f>#REF!</f>
        <v>#REF!</v>
      </c>
      <c r="H11" s="11" t="e">
        <f>#REF!</f>
        <v>#REF!</v>
      </c>
      <c r="I11" s="11" t="e">
        <f>#REF!</f>
        <v>#REF!</v>
      </c>
      <c r="J11" s="17" t="e">
        <f>SUM(D11:I11)</f>
        <v>#REF!</v>
      </c>
    </row>
    <row r="12" spans="1:11">
      <c r="D12" s="11"/>
      <c r="E12" s="11"/>
      <c r="F12" s="11"/>
      <c r="G12" s="11"/>
      <c r="H12" s="11"/>
      <c r="I12" s="11"/>
      <c r="J12" s="17"/>
    </row>
    <row r="13" spans="1:11">
      <c r="B13" s="25" t="s">
        <v>86</v>
      </c>
      <c r="D13" s="11"/>
      <c r="E13" s="11"/>
      <c r="F13" s="11"/>
      <c r="G13" s="11"/>
      <c r="H13" s="11"/>
      <c r="I13" s="11"/>
      <c r="J13" s="17"/>
    </row>
    <row r="14" spans="1:11">
      <c r="A14" s="2">
        <v>2</v>
      </c>
      <c r="B14" t="s">
        <v>72</v>
      </c>
      <c r="D14" s="11">
        <f>Sheet2!B13</f>
        <v>0.71164653478809381</v>
      </c>
      <c r="E14" s="11">
        <f>Sheet2!D13</f>
        <v>0.10877096616906405</v>
      </c>
      <c r="F14" s="11">
        <f>Sheet2!F13</f>
        <v>0.10836515210849337</v>
      </c>
      <c r="G14" s="11">
        <f>Sheet2!H13</f>
        <v>3.4232940993963568E-2</v>
      </c>
      <c r="H14" s="11">
        <f>Sheet2!J13</f>
        <v>2.1602159209865898E-2</v>
      </c>
      <c r="I14" s="11">
        <f>Sheet2!L13</f>
        <v>1.5382246730519279E-2</v>
      </c>
      <c r="J14" s="17">
        <f>SUM(D14:I14)</f>
        <v>0.99999999999999989</v>
      </c>
    </row>
    <row r="15" spans="1:11">
      <c r="A15" s="2">
        <v>3</v>
      </c>
      <c r="B15" t="s">
        <v>10</v>
      </c>
      <c r="D15" s="11">
        <v>0.28000000000000003</v>
      </c>
      <c r="E15" s="11">
        <v>0.15</v>
      </c>
      <c r="F15" s="11">
        <v>0.13</v>
      </c>
      <c r="G15" s="11">
        <v>0.22</v>
      </c>
      <c r="H15" s="11">
        <v>0.1321</v>
      </c>
      <c r="I15" s="11">
        <v>8.7900000000000006E-2</v>
      </c>
      <c r="J15" s="17">
        <f>SUM(D15:I15)</f>
        <v>1</v>
      </c>
    </row>
    <row r="16" spans="1:11">
      <c r="A16" s="2">
        <v>4</v>
      </c>
      <c r="B16" t="s">
        <v>11</v>
      </c>
      <c r="D16" s="11">
        <f>Sheet2!B10</f>
        <v>0.50828450337698461</v>
      </c>
      <c r="E16" s="11">
        <f>Sheet2!D10</f>
        <v>0.24585774831150772</v>
      </c>
      <c r="F16" s="11">
        <f>Sheet2!F10</f>
        <v>0.24585774831150772</v>
      </c>
      <c r="G16" s="11"/>
      <c r="H16" s="11"/>
      <c r="I16" s="11"/>
      <c r="J16" s="17">
        <f>SUM(D16:I16)</f>
        <v>1</v>
      </c>
    </row>
    <row r="17" spans="1:11">
      <c r="A17" s="2">
        <v>5</v>
      </c>
      <c r="B17" t="s">
        <v>12</v>
      </c>
      <c r="D17" s="11">
        <v>0.62</v>
      </c>
      <c r="E17" s="11">
        <v>0.3</v>
      </c>
      <c r="F17" s="11">
        <v>0.08</v>
      </c>
      <c r="G17" s="11"/>
      <c r="H17" s="11"/>
      <c r="I17" s="11"/>
      <c r="J17" s="17">
        <f>SUM(D17:I17)</f>
        <v>0.99999999999999989</v>
      </c>
    </row>
    <row r="18" spans="1:11">
      <c r="A18" s="2">
        <v>6</v>
      </c>
      <c r="B18" t="s">
        <v>13</v>
      </c>
      <c r="D18" s="11">
        <v>0.65</v>
      </c>
      <c r="E18" s="11">
        <v>0.28999999999999998</v>
      </c>
      <c r="F18" s="11">
        <v>0.06</v>
      </c>
      <c r="G18" s="11"/>
      <c r="H18" s="11"/>
      <c r="I18" s="11"/>
      <c r="J18" s="17">
        <f>SUM(D18:I18)</f>
        <v>1</v>
      </c>
    </row>
    <row r="21" spans="1:11">
      <c r="D21" s="11"/>
      <c r="E21" s="11"/>
      <c r="F21" s="11"/>
      <c r="G21" s="11"/>
      <c r="H21" s="11"/>
      <c r="I21" s="11"/>
    </row>
    <row r="22" spans="1:11">
      <c r="B22">
        <f>362889+2500000</f>
        <v>2862889</v>
      </c>
      <c r="F22" s="2" t="s">
        <v>40</v>
      </c>
      <c r="G22" s="2" t="s">
        <v>41</v>
      </c>
    </row>
    <row r="23" spans="1:11" s="2" customFormat="1">
      <c r="E23" s="2" t="s">
        <v>107</v>
      </c>
      <c r="F23" s="2" t="s">
        <v>75</v>
      </c>
      <c r="G23" s="2" t="s">
        <v>42</v>
      </c>
      <c r="H23" s="2" t="s">
        <v>38</v>
      </c>
      <c r="K23" s="98"/>
    </row>
    <row r="24" spans="1:11" s="3" customFormat="1" ht="15">
      <c r="A24" s="3" t="s">
        <v>34</v>
      </c>
      <c r="B24" s="3" t="s">
        <v>35</v>
      </c>
      <c r="D24" s="3" t="s">
        <v>36</v>
      </c>
      <c r="E24" s="3" t="s">
        <v>37</v>
      </c>
      <c r="F24" s="3" t="s">
        <v>74</v>
      </c>
      <c r="G24" s="3" t="s">
        <v>43</v>
      </c>
      <c r="H24" s="3" t="s">
        <v>39</v>
      </c>
      <c r="K24" s="97"/>
    </row>
    <row r="25" spans="1:11">
      <c r="A25" s="2">
        <v>8801</v>
      </c>
      <c r="B25" t="s">
        <v>22</v>
      </c>
      <c r="D25" s="84">
        <f>12-1</f>
        <v>11</v>
      </c>
      <c r="E25" s="48">
        <f>658254-9398</f>
        <v>648856</v>
      </c>
      <c r="F25" s="48"/>
      <c r="H25" s="2"/>
      <c r="I25" s="8"/>
    </row>
    <row r="26" spans="1:11">
      <c r="A26" s="2">
        <v>8804</v>
      </c>
      <c r="B26" t="s">
        <v>23</v>
      </c>
      <c r="D26" s="84">
        <v>6</v>
      </c>
      <c r="E26" s="48">
        <v>392650</v>
      </c>
      <c r="F26" s="8"/>
      <c r="H26" s="2"/>
      <c r="I26" s="8"/>
    </row>
    <row r="27" spans="1:11">
      <c r="A27" s="2">
        <v>8805</v>
      </c>
      <c r="B27" t="s">
        <v>24</v>
      </c>
      <c r="D27" s="84">
        <v>18</v>
      </c>
      <c r="E27" s="48">
        <f>1193312-E28-20380</f>
        <v>886932</v>
      </c>
      <c r="F27" s="48">
        <f t="shared" ref="F27:F41" si="1">SUM((D27/($D$42-$D$25-$D$26)*($E$25+$E$26)))</f>
        <v>84713.547220967012</v>
      </c>
      <c r="G27" s="8">
        <f t="shared" ref="G27:G43" si="2">E27+F27</f>
        <v>971645.54722096701</v>
      </c>
      <c r="H27" s="2">
        <v>2</v>
      </c>
      <c r="I27" t="str">
        <f>B14</f>
        <v>Service Revenue by Utility</v>
      </c>
    </row>
    <row r="28" spans="1:11">
      <c r="A28" s="2">
        <v>8805</v>
      </c>
      <c r="B28" t="s">
        <v>24</v>
      </c>
      <c r="D28" s="84">
        <v>0</v>
      </c>
      <c r="E28" s="48">
        <v>286000</v>
      </c>
      <c r="F28" s="80">
        <f t="shared" si="1"/>
        <v>0</v>
      </c>
      <c r="G28" s="8">
        <f t="shared" si="2"/>
        <v>286000</v>
      </c>
      <c r="H28" s="2" t="s">
        <v>71</v>
      </c>
      <c r="I28" t="s">
        <v>96</v>
      </c>
    </row>
    <row r="29" spans="1:11">
      <c r="A29" s="2">
        <v>8806</v>
      </c>
      <c r="B29" t="s">
        <v>25</v>
      </c>
      <c r="D29" s="84">
        <v>3</v>
      </c>
      <c r="E29" s="83">
        <f>2862889-E30</f>
        <v>362889</v>
      </c>
      <c r="F29" s="48">
        <f t="shared" si="1"/>
        <v>14118.924536827835</v>
      </c>
      <c r="G29" s="8">
        <f t="shared" si="2"/>
        <v>377007.92453682784</v>
      </c>
      <c r="H29" s="2">
        <v>2</v>
      </c>
      <c r="I29" t="str">
        <f>B14</f>
        <v>Service Revenue by Utility</v>
      </c>
    </row>
    <row r="30" spans="1:11">
      <c r="A30" s="2">
        <v>8806</v>
      </c>
      <c r="B30" t="s">
        <v>145</v>
      </c>
      <c r="D30" s="84">
        <v>0</v>
      </c>
      <c r="E30" s="83">
        <v>2500000</v>
      </c>
      <c r="F30" s="48">
        <v>0</v>
      </c>
      <c r="G30" s="8">
        <f t="shared" si="2"/>
        <v>2500000</v>
      </c>
      <c r="H30" s="2">
        <v>2</v>
      </c>
      <c r="I30" t="str">
        <f>B15</f>
        <v>Bills by Utility</v>
      </c>
    </row>
    <row r="31" spans="1:11">
      <c r="A31" s="2">
        <v>8807</v>
      </c>
      <c r="B31" t="s">
        <v>26</v>
      </c>
      <c r="D31" s="84">
        <v>34</v>
      </c>
      <c r="E31" s="48">
        <f>8457463-E33-E32</f>
        <v>1659543</v>
      </c>
      <c r="F31" s="48">
        <f t="shared" si="1"/>
        <v>160014.47808404878</v>
      </c>
      <c r="G31" s="8">
        <f t="shared" si="2"/>
        <v>1819557.4780840487</v>
      </c>
      <c r="H31" s="2">
        <v>4</v>
      </c>
      <c r="I31" t="str">
        <f>B16</f>
        <v>Bills by E, W, WW only</v>
      </c>
    </row>
    <row r="32" spans="1:11">
      <c r="A32" s="2">
        <v>8807</v>
      </c>
      <c r="B32" t="s">
        <v>148</v>
      </c>
      <c r="D32" s="84">
        <v>0</v>
      </c>
      <c r="E32" s="48">
        <f>5397920</f>
        <v>5397920</v>
      </c>
      <c r="F32" s="48">
        <v>0</v>
      </c>
      <c r="G32" s="8">
        <f t="shared" si="2"/>
        <v>5397920</v>
      </c>
      <c r="H32" s="2">
        <v>3</v>
      </c>
      <c r="I32" t="str">
        <f>B14</f>
        <v>Service Revenue by Utility</v>
      </c>
    </row>
    <row r="33" spans="1:13">
      <c r="A33" s="2">
        <v>8807</v>
      </c>
      <c r="B33" t="s">
        <v>149</v>
      </c>
      <c r="D33" s="84">
        <v>0</v>
      </c>
      <c r="E33" s="48">
        <v>1400000</v>
      </c>
      <c r="F33" s="80">
        <f t="shared" si="1"/>
        <v>0</v>
      </c>
      <c r="G33" s="8">
        <f t="shared" si="2"/>
        <v>1400000</v>
      </c>
      <c r="H33" s="2">
        <v>3</v>
      </c>
      <c r="I33" t="str">
        <f>B15</f>
        <v>Bills by Utility</v>
      </c>
    </row>
    <row r="34" spans="1:13">
      <c r="A34" s="2">
        <v>8808</v>
      </c>
      <c r="B34" t="s">
        <v>27</v>
      </c>
      <c r="D34" s="84">
        <v>9</v>
      </c>
      <c r="E34" s="48">
        <v>385463</v>
      </c>
      <c r="F34" s="48">
        <f t="shared" si="1"/>
        <v>42356.773610483506</v>
      </c>
      <c r="G34" s="8">
        <f t="shared" si="2"/>
        <v>427819.77361048351</v>
      </c>
      <c r="H34" s="2" t="s">
        <v>71</v>
      </c>
      <c r="I34" s="2"/>
    </row>
    <row r="35" spans="1:13">
      <c r="A35" s="2">
        <v>8809</v>
      </c>
      <c r="B35" t="s">
        <v>28</v>
      </c>
      <c r="D35" s="84">
        <v>44</v>
      </c>
      <c r="E35" s="48">
        <f>2166696-63873</f>
        <v>2102823</v>
      </c>
      <c r="F35" s="48">
        <f t="shared" si="1"/>
        <v>207077.55987347491</v>
      </c>
      <c r="G35" s="8">
        <f t="shared" si="2"/>
        <v>2309900.5598734748</v>
      </c>
      <c r="H35" s="2">
        <v>5</v>
      </c>
      <c r="I35" t="str">
        <f>B17</f>
        <v>Service Orders by Utility</v>
      </c>
    </row>
    <row r="36" spans="1:13">
      <c r="A36" s="2">
        <v>8810</v>
      </c>
      <c r="B36" t="s">
        <v>29</v>
      </c>
      <c r="D36" s="84">
        <v>3</v>
      </c>
      <c r="E36" s="48">
        <f>2497870-556</f>
        <v>2497314</v>
      </c>
      <c r="F36" s="48">
        <f t="shared" si="1"/>
        <v>14118.924536827835</v>
      </c>
      <c r="G36" s="8">
        <f t="shared" si="2"/>
        <v>2511432.924536828</v>
      </c>
      <c r="H36" s="2">
        <v>6</v>
      </c>
      <c r="I36" t="str">
        <f>B18</f>
        <v>Meters Read</v>
      </c>
    </row>
    <row r="37" spans="1:13">
      <c r="A37" s="2">
        <v>8812</v>
      </c>
      <c r="B37" t="s">
        <v>30</v>
      </c>
      <c r="D37" s="84">
        <v>3</v>
      </c>
      <c r="E37" s="48">
        <f>109368-6128</f>
        <v>103240</v>
      </c>
      <c r="F37" s="48">
        <f t="shared" si="1"/>
        <v>14118.924536827835</v>
      </c>
      <c r="G37" s="8">
        <f t="shared" si="2"/>
        <v>117358.92453682784</v>
      </c>
      <c r="H37" s="2">
        <v>5</v>
      </c>
      <c r="I37" t="str">
        <f>B17</f>
        <v>Service Orders by Utility</v>
      </c>
    </row>
    <row r="38" spans="1:13">
      <c r="A38" s="2">
        <v>8813</v>
      </c>
      <c r="B38" t="s">
        <v>31</v>
      </c>
      <c r="D38" s="84">
        <v>75.55</v>
      </c>
      <c r="E38" s="48">
        <f>3776768-220000-99377</f>
        <v>3457391</v>
      </c>
      <c r="F38" s="48">
        <f t="shared" si="1"/>
        <v>355561.58291911433</v>
      </c>
      <c r="G38" s="8">
        <f t="shared" si="2"/>
        <v>3812952.5829191143</v>
      </c>
      <c r="H38" s="2">
        <v>4</v>
      </c>
      <c r="I38" t="str">
        <f>B16</f>
        <v>Bills by E, W, WW only</v>
      </c>
    </row>
    <row r="39" spans="1:13">
      <c r="A39" s="2">
        <v>8813</v>
      </c>
      <c r="B39" t="s">
        <v>132</v>
      </c>
      <c r="D39" s="84">
        <v>0</v>
      </c>
      <c r="E39" s="48">
        <v>220000</v>
      </c>
      <c r="F39" s="80">
        <f t="shared" si="1"/>
        <v>0</v>
      </c>
      <c r="G39" s="8">
        <f t="shared" si="2"/>
        <v>220000</v>
      </c>
      <c r="H39" s="2" t="s">
        <v>71</v>
      </c>
      <c r="I39" t="s">
        <v>108</v>
      </c>
    </row>
    <row r="40" spans="1:13">
      <c r="A40" s="2">
        <v>8814</v>
      </c>
      <c r="B40" t="s">
        <v>32</v>
      </c>
      <c r="D40" s="84">
        <v>7</v>
      </c>
      <c r="E40" s="48">
        <v>690203</v>
      </c>
      <c r="F40" s="48">
        <f t="shared" si="1"/>
        <v>32944.157252598285</v>
      </c>
      <c r="G40" s="8">
        <f t="shared" si="2"/>
        <v>723147.15725259832</v>
      </c>
      <c r="H40" s="2">
        <v>2</v>
      </c>
      <c r="I40" t="str">
        <f>B14</f>
        <v>Service Revenue by Utility</v>
      </c>
    </row>
    <row r="41" spans="1:13">
      <c r="A41" s="2">
        <v>8816</v>
      </c>
      <c r="B41" t="s">
        <v>92</v>
      </c>
      <c r="D41" s="95">
        <f>24.75</f>
        <v>24.75</v>
      </c>
      <c r="E41" s="56">
        <v>1225765</v>
      </c>
      <c r="F41" s="56">
        <f t="shared" si="1"/>
        <v>116481.12742882963</v>
      </c>
      <c r="G41" s="88">
        <f t="shared" si="2"/>
        <v>1342246.1274288297</v>
      </c>
      <c r="H41" s="2" t="s">
        <v>71</v>
      </c>
    </row>
    <row r="42" spans="1:13" s="18" customFormat="1">
      <c r="A42" s="85"/>
      <c r="B42" s="18" t="s">
        <v>136</v>
      </c>
      <c r="D42" s="90">
        <f>SUM(D25:D41)</f>
        <v>238.3</v>
      </c>
      <c r="E42" s="86">
        <f>SUM(E25:E41)</f>
        <v>24216989</v>
      </c>
      <c r="F42" s="86">
        <f>SUM(F25:F41)</f>
        <v>1041506</v>
      </c>
      <c r="G42" s="86">
        <f>SUM(G25:G41)</f>
        <v>24216989</v>
      </c>
      <c r="K42" s="99"/>
      <c r="L42" s="52">
        <f>17733834+8983156</f>
        <v>26716990</v>
      </c>
      <c r="M42" s="52">
        <f>L42-G42</f>
        <v>2500001</v>
      </c>
    </row>
    <row r="43" spans="1:13">
      <c r="B43" t="s">
        <v>137</v>
      </c>
      <c r="D43" s="116">
        <v>0</v>
      </c>
      <c r="E43" s="88">
        <v>2929354</v>
      </c>
      <c r="F43" s="89">
        <v>0</v>
      </c>
      <c r="G43" s="88">
        <f t="shared" si="2"/>
        <v>2929354</v>
      </c>
    </row>
    <row r="44" spans="1:13" ht="13.5" thickBot="1">
      <c r="A44"/>
      <c r="B44" t="s">
        <v>138</v>
      </c>
      <c r="D44" s="93">
        <f>SUM(D42:D43)</f>
        <v>238.3</v>
      </c>
      <c r="E44" s="94">
        <f>SUM(E42:E43)</f>
        <v>27146343</v>
      </c>
      <c r="F44" s="94">
        <f>SUM(F42:F43)</f>
        <v>1041506</v>
      </c>
      <c r="G44" s="94">
        <f>SUM(G42:G43)</f>
        <v>27146343</v>
      </c>
    </row>
    <row r="45" spans="1:13" ht="13.5" thickTop="1">
      <c r="E45" s="74">
        <v>-2464266</v>
      </c>
    </row>
    <row r="46" spans="1:13">
      <c r="E46" s="8"/>
    </row>
    <row r="47" spans="1:13" ht="15">
      <c r="D47" s="3" t="s">
        <v>16</v>
      </c>
      <c r="E47" s="3" t="s">
        <v>17</v>
      </c>
      <c r="F47" s="3" t="s">
        <v>18</v>
      </c>
      <c r="G47" s="3" t="s">
        <v>19</v>
      </c>
      <c r="H47" s="3" t="s">
        <v>20</v>
      </c>
      <c r="I47" s="3" t="s">
        <v>21</v>
      </c>
      <c r="J47" s="3" t="s">
        <v>44</v>
      </c>
    </row>
    <row r="48" spans="1:13">
      <c r="A48" s="2">
        <v>8805</v>
      </c>
      <c r="B48" t="s">
        <v>24</v>
      </c>
      <c r="C48" s="2"/>
      <c r="D48" s="48">
        <f>G27*D14</f>
        <v>691468.18672208232</v>
      </c>
      <c r="E48" s="48">
        <f>G27*E14</f>
        <v>105686.82494509353</v>
      </c>
      <c r="F48" s="48">
        <f>G27*F14</f>
        <v>105292.51752014038</v>
      </c>
      <c r="G48" s="48">
        <f>G27*G14</f>
        <v>33262.284685062805</v>
      </c>
      <c r="H48" s="48">
        <f>G27*H14</f>
        <v>20989.641806624604</v>
      </c>
      <c r="I48" s="48">
        <f>G27*I14</f>
        <v>14946.091541963337</v>
      </c>
      <c r="J48" s="48">
        <f t="shared" ref="J48:J64" si="3">SUM(D48:I48)</f>
        <v>971645.5472209669</v>
      </c>
    </row>
    <row r="49" spans="1:13">
      <c r="A49" s="2">
        <v>8805</v>
      </c>
      <c r="B49" t="s">
        <v>147</v>
      </c>
      <c r="C49" s="2"/>
      <c r="D49" s="48">
        <f>G28</f>
        <v>286000</v>
      </c>
      <c r="E49" s="80">
        <f>0</f>
        <v>0</v>
      </c>
      <c r="F49" s="80">
        <f>0</f>
        <v>0</v>
      </c>
      <c r="G49" s="80">
        <f>0</f>
        <v>0</v>
      </c>
      <c r="H49" s="80">
        <f>0</f>
        <v>0</v>
      </c>
      <c r="I49" s="80">
        <f>0</f>
        <v>0</v>
      </c>
      <c r="J49" s="48">
        <f t="shared" si="3"/>
        <v>286000</v>
      </c>
    </row>
    <row r="50" spans="1:13">
      <c r="A50" s="2">
        <v>8806</v>
      </c>
      <c r="B50" t="s">
        <v>25</v>
      </c>
      <c r="C50" s="2"/>
      <c r="D50" s="48">
        <f t="shared" ref="D50:I50" si="4">$G$29*D14</f>
        <v>268296.38308428472</v>
      </c>
      <c r="E50" s="48">
        <f t="shared" si="4"/>
        <v>41007.51620526435</v>
      </c>
      <c r="F50" s="48">
        <f t="shared" si="4"/>
        <v>40854.521088540736</v>
      </c>
      <c r="G50" s="48">
        <f t="shared" si="4"/>
        <v>12906.090034925897</v>
      </c>
      <c r="H50" s="48">
        <f t="shared" si="4"/>
        <v>8144.1852092256631</v>
      </c>
      <c r="I50" s="48">
        <f t="shared" si="4"/>
        <v>5799.2289145864788</v>
      </c>
      <c r="J50" s="48">
        <f t="shared" si="3"/>
        <v>377007.92453682789</v>
      </c>
    </row>
    <row r="51" spans="1:13">
      <c r="B51" t="s">
        <v>144</v>
      </c>
      <c r="C51" s="2"/>
      <c r="D51" s="48">
        <f t="shared" ref="D51:I51" si="5">$E$30*D14</f>
        <v>1779116.3369702345</v>
      </c>
      <c r="E51" s="48">
        <f t="shared" si="5"/>
        <v>271927.41542266012</v>
      </c>
      <c r="F51" s="48">
        <f t="shared" si="5"/>
        <v>270912.88027123344</v>
      </c>
      <c r="G51" s="48">
        <f t="shared" si="5"/>
        <v>85582.352484908915</v>
      </c>
      <c r="H51" s="48">
        <f t="shared" si="5"/>
        <v>54005.398024664748</v>
      </c>
      <c r="I51" s="48">
        <f t="shared" si="5"/>
        <v>38455.616826298196</v>
      </c>
      <c r="J51" s="48">
        <f t="shared" si="3"/>
        <v>2500000</v>
      </c>
    </row>
    <row r="52" spans="1:13">
      <c r="A52" s="2">
        <v>8807</v>
      </c>
      <c r="B52" t="s">
        <v>26</v>
      </c>
      <c r="C52" s="2"/>
      <c r="D52" s="48">
        <f>G31*D16</f>
        <v>924852.86911382922</v>
      </c>
      <c r="E52" s="48">
        <f>G31*E16</f>
        <v>447352.30448510981</v>
      </c>
      <c r="F52" s="48">
        <f>G31*F16</f>
        <v>447352.30448510981</v>
      </c>
      <c r="G52" s="80">
        <v>0</v>
      </c>
      <c r="H52" s="80">
        <v>0</v>
      </c>
      <c r="I52" s="80">
        <v>0</v>
      </c>
      <c r="J52" s="48">
        <f t="shared" si="3"/>
        <v>1819557.478084049</v>
      </c>
    </row>
    <row r="53" spans="1:13">
      <c r="B53" t="s">
        <v>146</v>
      </c>
      <c r="C53" s="2"/>
      <c r="D53" s="48">
        <f t="shared" ref="D53:I53" si="6">$G$32*D14</f>
        <v>3841411.0630633472</v>
      </c>
      <c r="E53" s="48">
        <f t="shared" si="6"/>
        <v>587136.9737033142</v>
      </c>
      <c r="F53" s="48">
        <f t="shared" si="6"/>
        <v>584946.42186947854</v>
      </c>
      <c r="G53" s="48">
        <f t="shared" si="6"/>
        <v>184786.67685013582</v>
      </c>
      <c r="H53" s="48">
        <f t="shared" si="6"/>
        <v>116606.72724211933</v>
      </c>
      <c r="I53" s="48">
        <f t="shared" si="6"/>
        <v>83032.137271604632</v>
      </c>
      <c r="J53" s="48">
        <f t="shared" si="3"/>
        <v>5397919.9999999991</v>
      </c>
    </row>
    <row r="54" spans="1:13">
      <c r="A54" s="2">
        <v>8807</v>
      </c>
      <c r="B54" t="s">
        <v>149</v>
      </c>
      <c r="C54" s="2"/>
      <c r="D54" s="48">
        <f>G33*D15</f>
        <v>392000.00000000006</v>
      </c>
      <c r="E54" s="48">
        <f>G33*E15</f>
        <v>210000</v>
      </c>
      <c r="F54" s="48">
        <f>G33*F15</f>
        <v>182000</v>
      </c>
      <c r="G54" s="80">
        <f>G33*G15</f>
        <v>308000</v>
      </c>
      <c r="H54" s="80">
        <f>G33*H15</f>
        <v>184940</v>
      </c>
      <c r="I54" s="80">
        <f>G33*I15</f>
        <v>123060.00000000001</v>
      </c>
      <c r="J54" s="48">
        <f t="shared" si="3"/>
        <v>1400000</v>
      </c>
    </row>
    <row r="55" spans="1:13">
      <c r="A55" s="2">
        <v>8808</v>
      </c>
      <c r="B55" t="s">
        <v>27</v>
      </c>
      <c r="C55" s="2"/>
      <c r="D55" s="48">
        <f>G34</f>
        <v>427819.77361048351</v>
      </c>
      <c r="E55" s="80">
        <f>0</f>
        <v>0</v>
      </c>
      <c r="F55" s="80">
        <v>0</v>
      </c>
      <c r="G55" s="80">
        <v>0</v>
      </c>
      <c r="H55" s="80">
        <v>0</v>
      </c>
      <c r="I55" s="80">
        <v>0</v>
      </c>
      <c r="J55" s="48">
        <f t="shared" si="3"/>
        <v>427819.77361048351</v>
      </c>
    </row>
    <row r="56" spans="1:13">
      <c r="A56" s="2">
        <v>8809</v>
      </c>
      <c r="B56" t="s">
        <v>28</v>
      </c>
      <c r="C56" s="2"/>
      <c r="D56" s="48">
        <f>G35*D17</f>
        <v>1432138.3471215544</v>
      </c>
      <c r="E56" s="48">
        <f>G35*E17</f>
        <v>692970.16796204238</v>
      </c>
      <c r="F56" s="48">
        <f>G35*F17</f>
        <v>184792.04478987798</v>
      </c>
      <c r="G56" s="80">
        <v>0</v>
      </c>
      <c r="H56" s="80">
        <v>0</v>
      </c>
      <c r="I56" s="80">
        <v>0</v>
      </c>
      <c r="J56" s="48">
        <f t="shared" si="3"/>
        <v>2309900.5598734752</v>
      </c>
    </row>
    <row r="57" spans="1:13">
      <c r="A57" s="2">
        <v>8810</v>
      </c>
      <c r="B57" t="s">
        <v>29</v>
      </c>
      <c r="C57" s="2"/>
      <c r="D57" s="48">
        <f>G36*D18</f>
        <v>1632431.4009489382</v>
      </c>
      <c r="E57" s="48">
        <f>G36*E18</f>
        <v>728315.54811568011</v>
      </c>
      <c r="F57" s="48">
        <f>G36*F18</f>
        <v>150685.97547220968</v>
      </c>
      <c r="G57" s="80">
        <v>0</v>
      </c>
      <c r="H57" s="80">
        <v>0</v>
      </c>
      <c r="I57" s="80">
        <v>0</v>
      </c>
      <c r="J57" s="48">
        <f t="shared" si="3"/>
        <v>2511432.924536828</v>
      </c>
    </row>
    <row r="58" spans="1:13">
      <c r="A58" s="2">
        <v>8812</v>
      </c>
      <c r="B58" t="s">
        <v>30</v>
      </c>
      <c r="C58" s="2"/>
      <c r="D58" s="48">
        <f>G37*D17</f>
        <v>72762.533212833252</v>
      </c>
      <c r="E58" s="48">
        <f>G37*E17</f>
        <v>35207.677361048351</v>
      </c>
      <c r="F58" s="48">
        <f>G37*F17</f>
        <v>9388.7139629462272</v>
      </c>
      <c r="G58" s="80">
        <v>0</v>
      </c>
      <c r="H58" s="80">
        <v>0</v>
      </c>
      <c r="I58" s="80">
        <v>0</v>
      </c>
      <c r="J58" s="48">
        <f t="shared" si="3"/>
        <v>117358.92453682784</v>
      </c>
    </row>
    <row r="59" spans="1:13">
      <c r="A59" s="2">
        <v>8813</v>
      </c>
      <c r="B59" t="s">
        <v>31</v>
      </c>
      <c r="C59" s="2"/>
      <c r="D59" s="48">
        <f>G38*D16</f>
        <v>1938064.7100090326</v>
      </c>
      <c r="E59" s="48">
        <f>G38*E16</f>
        <v>937443.93645504082</v>
      </c>
      <c r="F59" s="48">
        <f>G38*F16</f>
        <v>937443.93645504082</v>
      </c>
      <c r="G59" s="80">
        <v>0</v>
      </c>
      <c r="H59" s="80">
        <v>0</v>
      </c>
      <c r="I59" s="80">
        <v>0</v>
      </c>
      <c r="J59" s="48">
        <f t="shared" si="3"/>
        <v>3812952.5829191143</v>
      </c>
    </row>
    <row r="60" spans="1:13">
      <c r="A60" s="2">
        <v>8813</v>
      </c>
      <c r="B60" t="s">
        <v>132</v>
      </c>
      <c r="C60" s="2"/>
      <c r="D60" s="48">
        <f>G39</f>
        <v>220000</v>
      </c>
      <c r="E60" s="80">
        <f>0</f>
        <v>0</v>
      </c>
      <c r="F60" s="80">
        <f>0</f>
        <v>0</v>
      </c>
      <c r="G60" s="80">
        <f>0</f>
        <v>0</v>
      </c>
      <c r="H60" s="80">
        <f>0</f>
        <v>0</v>
      </c>
      <c r="I60" s="80">
        <f>0</f>
        <v>0</v>
      </c>
      <c r="J60" s="48">
        <f t="shared" si="3"/>
        <v>220000</v>
      </c>
    </row>
    <row r="61" spans="1:13">
      <c r="A61" s="2">
        <v>8814</v>
      </c>
      <c r="B61" t="s">
        <v>32</v>
      </c>
      <c r="C61" s="2"/>
      <c r="D61" s="48">
        <f>G40*D14</f>
        <v>514625.16860067233</v>
      </c>
      <c r="E61" s="48">
        <f>G40*E14</f>
        <v>78657.414976777218</v>
      </c>
      <c r="F61" s="48">
        <f>G40*F14</f>
        <v>78363.951692502393</v>
      </c>
      <c r="G61" s="48">
        <f>G40*G14</f>
        <v>24755.453964180691</v>
      </c>
      <c r="H61" s="48">
        <f>G40*H14</f>
        <v>15621.54002313256</v>
      </c>
      <c r="I61" s="48">
        <f>G40*I14</f>
        <v>11123.627995333092</v>
      </c>
      <c r="J61" s="48">
        <f t="shared" si="3"/>
        <v>723147.1572525982</v>
      </c>
    </row>
    <row r="62" spans="1:13" s="29" customFormat="1">
      <c r="A62" s="28">
        <v>8816</v>
      </c>
      <c r="B62" s="29" t="s">
        <v>92</v>
      </c>
      <c r="C62" s="28"/>
      <c r="D62" s="87">
        <f>G41</f>
        <v>1342246.1274288297</v>
      </c>
      <c r="E62" s="115">
        <v>0</v>
      </c>
      <c r="F62" s="115">
        <v>0</v>
      </c>
      <c r="G62" s="91">
        <v>0</v>
      </c>
      <c r="H62" s="91">
        <v>0</v>
      </c>
      <c r="I62" s="91">
        <v>0</v>
      </c>
      <c r="J62" s="87">
        <f t="shared" si="3"/>
        <v>1342246.1274288297</v>
      </c>
      <c r="K62" s="100"/>
    </row>
    <row r="63" spans="1:13">
      <c r="B63" s="18" t="s">
        <v>136</v>
      </c>
      <c r="D63" s="92">
        <f t="shared" ref="D63:J63" si="7">SUM(D48:D62)</f>
        <v>15763232.899886124</v>
      </c>
      <c r="E63" s="92">
        <f t="shared" si="7"/>
        <v>4135705.7796320305</v>
      </c>
      <c r="F63" s="92">
        <f t="shared" si="7"/>
        <v>2992033.2676070803</v>
      </c>
      <c r="G63" s="92">
        <f t="shared" si="7"/>
        <v>649292.85801921412</v>
      </c>
      <c r="H63" s="92">
        <f t="shared" si="7"/>
        <v>400307.49230576691</v>
      </c>
      <c r="I63" s="92">
        <f t="shared" si="7"/>
        <v>276416.70254978578</v>
      </c>
      <c r="J63" s="92">
        <f t="shared" si="7"/>
        <v>24216989</v>
      </c>
      <c r="M63" s="8"/>
    </row>
    <row r="64" spans="1:13">
      <c r="B64" t="s">
        <v>137</v>
      </c>
      <c r="D64" s="92">
        <v>1867463</v>
      </c>
      <c r="E64" s="92">
        <v>510001</v>
      </c>
      <c r="F64" s="92">
        <v>381988</v>
      </c>
      <c r="G64" s="92">
        <v>83194</v>
      </c>
      <c r="H64" s="92">
        <v>51264</v>
      </c>
      <c r="I64" s="92">
        <v>35530</v>
      </c>
      <c r="J64" s="58">
        <f t="shared" si="3"/>
        <v>2929440</v>
      </c>
    </row>
    <row r="65" spans="1:12" ht="13.5" thickBot="1">
      <c r="B65" t="s">
        <v>100</v>
      </c>
      <c r="D65" s="101">
        <f>SUM(D63:D64)</f>
        <v>17630695.899886124</v>
      </c>
      <c r="E65" s="101">
        <f t="shared" ref="E65:J65" si="8">SUM(E63:E64)</f>
        <v>4645706.7796320301</v>
      </c>
      <c r="F65" s="101">
        <f t="shared" si="8"/>
        <v>3374021.2676070803</v>
      </c>
      <c r="G65" s="101">
        <f t="shared" si="8"/>
        <v>732486.85801921412</v>
      </c>
      <c r="H65" s="101">
        <f t="shared" si="8"/>
        <v>451571.49230576691</v>
      </c>
      <c r="I65" s="101">
        <f t="shared" si="8"/>
        <v>311946.70254978578</v>
      </c>
      <c r="J65" s="101">
        <f t="shared" si="8"/>
        <v>27146429</v>
      </c>
      <c r="L65" s="8"/>
    </row>
    <row r="66" spans="1:12" s="110" customFormat="1" ht="13.5" thickTop="1">
      <c r="A66" s="109"/>
      <c r="D66" s="111"/>
      <c r="E66" s="111"/>
      <c r="F66" s="111"/>
      <c r="G66" s="111"/>
      <c r="H66" s="111"/>
      <c r="I66" s="111"/>
      <c r="J66" s="112"/>
      <c r="K66" s="113"/>
      <c r="L66" s="114"/>
    </row>
    <row r="67" spans="1:12">
      <c r="D67" s="92"/>
      <c r="E67" s="92"/>
      <c r="F67" s="92"/>
      <c r="G67" s="92"/>
      <c r="H67" s="92"/>
      <c r="I67" s="92"/>
      <c r="J67" s="92"/>
      <c r="L67" s="8"/>
    </row>
    <row r="68" spans="1:12" ht="15">
      <c r="D68" s="7"/>
      <c r="E68" s="7"/>
      <c r="F68" s="7"/>
      <c r="G68" s="7"/>
      <c r="H68" s="7"/>
      <c r="I68" s="7"/>
      <c r="J68" s="7"/>
    </row>
    <row r="69" spans="1:12" ht="15">
      <c r="D69" s="3" t="s">
        <v>16</v>
      </c>
      <c r="E69" s="3" t="s">
        <v>17</v>
      </c>
      <c r="F69" s="3" t="s">
        <v>18</v>
      </c>
      <c r="G69" s="3" t="s">
        <v>19</v>
      </c>
      <c r="H69" s="3" t="s">
        <v>20</v>
      </c>
      <c r="I69" s="3" t="s">
        <v>21</v>
      </c>
      <c r="J69" s="3" t="s">
        <v>44</v>
      </c>
    </row>
    <row r="70" spans="1:12" hidden="1">
      <c r="A70" s="19" t="s">
        <v>111</v>
      </c>
      <c r="D70" s="11" t="e">
        <f>#REF!</f>
        <v>#REF!</v>
      </c>
      <c r="E70" s="11" t="e">
        <f>#REF!</f>
        <v>#REF!</v>
      </c>
      <c r="F70" s="11" t="e">
        <f>#REF!</f>
        <v>#REF!</v>
      </c>
      <c r="G70" s="11" t="e">
        <f>#REF!</f>
        <v>#REF!</v>
      </c>
      <c r="H70" s="11" t="e">
        <f>#REF!</f>
        <v>#REF!</v>
      </c>
      <c r="I70" s="11" t="e">
        <f>#REF!</f>
        <v>#REF!</v>
      </c>
      <c r="J70" s="11" t="e">
        <f>SUM(D70:I70)</f>
        <v>#REF!</v>
      </c>
    </row>
    <row r="71" spans="1:12" hidden="1">
      <c r="A71" s="19" t="s">
        <v>109</v>
      </c>
      <c r="D71" s="8" t="e">
        <f t="shared" ref="D71:I71" si="9">D70*$E$42</f>
        <v>#REF!</v>
      </c>
      <c r="E71" s="8" t="e">
        <f t="shared" si="9"/>
        <v>#REF!</v>
      </c>
      <c r="F71" s="8" t="e">
        <f t="shared" si="9"/>
        <v>#REF!</v>
      </c>
      <c r="G71" s="8" t="e">
        <f t="shared" si="9"/>
        <v>#REF!</v>
      </c>
      <c r="H71" s="8" t="e">
        <f t="shared" si="9"/>
        <v>#REF!</v>
      </c>
      <c r="I71" s="8" t="e">
        <f t="shared" si="9"/>
        <v>#REF!</v>
      </c>
      <c r="J71" s="48" t="e">
        <f>SUM(D71:I71)</f>
        <v>#REF!</v>
      </c>
      <c r="L71" s="8" t="e">
        <f>I71+H71+G71+F71+E71</f>
        <v>#REF!</v>
      </c>
    </row>
    <row r="72" spans="1:12" hidden="1">
      <c r="J72" s="48"/>
    </row>
    <row r="73" spans="1:12" s="103" customFormat="1">
      <c r="A73" s="102" t="s">
        <v>150</v>
      </c>
      <c r="D73" s="104" t="e">
        <f t="shared" ref="D73:I73" si="10">D11</f>
        <v>#REF!</v>
      </c>
      <c r="E73" s="104" t="e">
        <f t="shared" si="10"/>
        <v>#REF!</v>
      </c>
      <c r="F73" s="104" t="e">
        <f t="shared" si="10"/>
        <v>#REF!</v>
      </c>
      <c r="G73" s="104" t="e">
        <f t="shared" si="10"/>
        <v>#REF!</v>
      </c>
      <c r="H73" s="104" t="e">
        <f t="shared" si="10"/>
        <v>#REF!</v>
      </c>
      <c r="I73" s="104" t="e">
        <f t="shared" si="10"/>
        <v>#REF!</v>
      </c>
      <c r="J73" s="104" t="e">
        <f>SUM(D73:I73)</f>
        <v>#REF!</v>
      </c>
      <c r="K73" s="105"/>
      <c r="L73" s="106"/>
    </row>
    <row r="74" spans="1:12" s="103" customFormat="1">
      <c r="A74" s="102" t="s">
        <v>135</v>
      </c>
      <c r="D74" s="107" t="e">
        <f t="shared" ref="D74:I74" si="11">$J$65*D73</f>
        <v>#REF!</v>
      </c>
      <c r="E74" s="107" t="e">
        <f t="shared" si="11"/>
        <v>#REF!</v>
      </c>
      <c r="F74" s="107" t="e">
        <f t="shared" si="11"/>
        <v>#REF!</v>
      </c>
      <c r="G74" s="107" t="e">
        <f t="shared" si="11"/>
        <v>#REF!</v>
      </c>
      <c r="H74" s="107" t="e">
        <f t="shared" si="11"/>
        <v>#REF!</v>
      </c>
      <c r="I74" s="107" t="e">
        <f t="shared" si="11"/>
        <v>#REF!</v>
      </c>
      <c r="J74" s="108" t="e">
        <f>SUM(D74:I74)</f>
        <v>#REF!</v>
      </c>
      <c r="K74" s="105"/>
    </row>
    <row r="75" spans="1:12">
      <c r="A75" s="19"/>
      <c r="B75" t="s">
        <v>31</v>
      </c>
      <c r="D75" s="8" t="e">
        <f t="shared" ref="D75:I75" si="12">D74-D76</f>
        <v>#REF!</v>
      </c>
      <c r="E75" s="8" t="e">
        <f t="shared" si="12"/>
        <v>#REF!</v>
      </c>
      <c r="F75" s="8" t="e">
        <f t="shared" si="12"/>
        <v>#REF!</v>
      </c>
      <c r="G75" s="8" t="e">
        <f t="shared" si="12"/>
        <v>#REF!</v>
      </c>
      <c r="H75" s="8" t="e">
        <f t="shared" si="12"/>
        <v>#REF!</v>
      </c>
      <c r="I75" s="8" t="e">
        <f t="shared" si="12"/>
        <v>#REF!</v>
      </c>
      <c r="J75" s="48" t="e">
        <f>SUM(D75:I75)</f>
        <v>#REF!</v>
      </c>
    </row>
    <row r="76" spans="1:12">
      <c r="A76" s="19"/>
      <c r="B76" t="s">
        <v>143</v>
      </c>
      <c r="D76" s="8">
        <v>1867463.14</v>
      </c>
      <c r="E76" s="8">
        <v>510000.52</v>
      </c>
      <c r="F76" s="8">
        <v>381987.76</v>
      </c>
      <c r="G76" s="8">
        <v>83193.649999999994</v>
      </c>
      <c r="H76" s="8">
        <v>51263.69</v>
      </c>
      <c r="I76" s="8">
        <v>35445.18</v>
      </c>
      <c r="J76" s="48">
        <f>SUM(D76:I76)</f>
        <v>2929353.94</v>
      </c>
    </row>
    <row r="77" spans="1:12">
      <c r="A77" s="117"/>
      <c r="B77" s="118"/>
      <c r="C77" s="118"/>
      <c r="D77" s="119"/>
      <c r="E77" s="119"/>
      <c r="F77" s="119"/>
      <c r="G77" s="119"/>
      <c r="H77" s="119"/>
      <c r="I77" s="119"/>
      <c r="J77" s="120"/>
    </row>
    <row r="78" spans="1:12">
      <c r="A78" s="19" t="s">
        <v>112</v>
      </c>
      <c r="D78" s="17">
        <v>0.63270000000000004</v>
      </c>
      <c r="E78" s="17">
        <v>0.1754</v>
      </c>
      <c r="F78" s="17">
        <v>0.1225</v>
      </c>
      <c r="G78" s="17">
        <v>3.4700000000000002E-2</v>
      </c>
      <c r="H78" s="17">
        <v>2.0799999999999999E-2</v>
      </c>
      <c r="I78" s="17">
        <v>1.3899999999999999E-2</v>
      </c>
      <c r="J78" s="81">
        <v>1</v>
      </c>
    </row>
    <row r="79" spans="1:12">
      <c r="A79" s="19" t="s">
        <v>110</v>
      </c>
      <c r="D79" s="8">
        <v>15269160.421800001</v>
      </c>
      <c r="E79" s="8">
        <v>4481009</v>
      </c>
      <c r="F79" s="8">
        <v>3210416</v>
      </c>
      <c r="G79" s="8">
        <v>574829</v>
      </c>
      <c r="H79" s="8">
        <v>363085</v>
      </c>
      <c r="I79" s="8">
        <v>249088</v>
      </c>
      <c r="J79" s="48">
        <v>24133334</v>
      </c>
      <c r="L79" s="8"/>
    </row>
    <row r="80" spans="1:12">
      <c r="A80" s="117"/>
      <c r="B80" s="118"/>
      <c r="C80" s="118"/>
      <c r="D80" s="119"/>
      <c r="E80" s="121"/>
      <c r="F80" s="119"/>
      <c r="G80" s="119"/>
      <c r="H80" s="119"/>
      <c r="I80" s="119"/>
      <c r="J80" s="122"/>
      <c r="L80" s="8"/>
    </row>
    <row r="81" spans="1:12">
      <c r="A81" s="19"/>
      <c r="D81" s="8"/>
      <c r="E81" s="8"/>
      <c r="F81" s="8"/>
      <c r="G81" s="8"/>
      <c r="H81" s="8"/>
      <c r="I81" s="8"/>
      <c r="J81" s="82"/>
    </row>
    <row r="82" spans="1:12">
      <c r="A82" s="19" t="s">
        <v>118</v>
      </c>
      <c r="D82" s="8" t="e">
        <f t="shared" ref="D82:I82" si="13">D74-D79</f>
        <v>#REF!</v>
      </c>
      <c r="E82" s="8" t="e">
        <f t="shared" si="13"/>
        <v>#REF!</v>
      </c>
      <c r="F82" s="8" t="e">
        <f t="shared" si="13"/>
        <v>#REF!</v>
      </c>
      <c r="G82" s="8" t="e">
        <f t="shared" si="13"/>
        <v>#REF!</v>
      </c>
      <c r="H82" s="8" t="e">
        <f t="shared" si="13"/>
        <v>#REF!</v>
      </c>
      <c r="I82" s="8" t="e">
        <f t="shared" si="13"/>
        <v>#REF!</v>
      </c>
      <c r="J82" s="48" t="e">
        <f>SUM(D82:I82)</f>
        <v>#REF!</v>
      </c>
      <c r="L82" s="8"/>
    </row>
    <row r="83" spans="1:12">
      <c r="A83" s="19" t="s">
        <v>119</v>
      </c>
      <c r="D83" s="11" t="e">
        <f t="shared" ref="D83:J83" si="14">D82/D79</f>
        <v>#REF!</v>
      </c>
      <c r="E83" s="11" t="e">
        <f t="shared" si="14"/>
        <v>#REF!</v>
      </c>
      <c r="F83" s="11" t="e">
        <f t="shared" si="14"/>
        <v>#REF!</v>
      </c>
      <c r="G83" s="11" t="e">
        <f t="shared" si="14"/>
        <v>#REF!</v>
      </c>
      <c r="H83" s="11" t="e">
        <f t="shared" si="14"/>
        <v>#REF!</v>
      </c>
      <c r="I83" s="11" t="e">
        <f t="shared" si="14"/>
        <v>#REF!</v>
      </c>
      <c r="J83" s="11" t="e">
        <f t="shared" si="14"/>
        <v>#REF!</v>
      </c>
    </row>
    <row r="84" spans="1:12">
      <c r="A84" s="19"/>
      <c r="J84" s="82"/>
    </row>
    <row r="85" spans="1:12">
      <c r="A85" s="19"/>
      <c r="B85" t="s">
        <v>139</v>
      </c>
      <c r="D85" s="74"/>
      <c r="J85" s="82"/>
    </row>
    <row r="86" spans="1:12">
      <c r="A86" s="19"/>
      <c r="B86" t="s">
        <v>140</v>
      </c>
      <c r="D86" s="74" t="e">
        <f>E75+F75+G75+H75+I75</f>
        <v>#REF!</v>
      </c>
      <c r="E86" s="8"/>
      <c r="J86" s="82"/>
    </row>
    <row r="87" spans="1:12">
      <c r="A87" s="19"/>
      <c r="B87" t="s">
        <v>141</v>
      </c>
      <c r="D87" s="74">
        <f>E76+F76+G76+H76+I76</f>
        <v>1061890.8</v>
      </c>
      <c r="J87" s="82"/>
    </row>
    <row r="88" spans="1:12">
      <c r="A88" s="19"/>
      <c r="D88" s="74"/>
      <c r="J88" s="82"/>
    </row>
    <row r="89" spans="1:12">
      <c r="A89" s="19"/>
      <c r="D89" s="74" t="e">
        <f>SUM(D85:D88)</f>
        <v>#REF!</v>
      </c>
      <c r="J89" s="82"/>
    </row>
    <row r="90" spans="1:12">
      <c r="A90" s="19"/>
      <c r="D90" s="74"/>
      <c r="G90" t="s">
        <v>142</v>
      </c>
      <c r="J90" s="82"/>
    </row>
    <row r="91" spans="1:12">
      <c r="A91" s="19" t="s">
        <v>152</v>
      </c>
      <c r="J91" s="82"/>
    </row>
    <row r="92" spans="1:12">
      <c r="A92" s="19" t="s">
        <v>124</v>
      </c>
      <c r="J92" s="82"/>
    </row>
    <row r="93" spans="1:12">
      <c r="A93" s="19" t="s">
        <v>122</v>
      </c>
      <c r="J93" s="82"/>
    </row>
    <row r="94" spans="1:12">
      <c r="A94" s="19" t="s">
        <v>125</v>
      </c>
      <c r="J94" s="82"/>
    </row>
    <row r="95" spans="1:12">
      <c r="A95" s="19" t="s">
        <v>123</v>
      </c>
      <c r="J95" s="82"/>
    </row>
    <row r="96" spans="1:12">
      <c r="A96" s="19" t="s">
        <v>126</v>
      </c>
      <c r="J96" s="82"/>
    </row>
    <row r="97" spans="1:10">
      <c r="A97" s="19"/>
      <c r="J97" s="82"/>
    </row>
    <row r="98" spans="1:10">
      <c r="A98" s="19" t="s">
        <v>134</v>
      </c>
      <c r="J98" s="82"/>
    </row>
    <row r="99" spans="1:10">
      <c r="A99" s="19" t="s">
        <v>133</v>
      </c>
      <c r="J99" s="82"/>
    </row>
    <row r="100" spans="1:10">
      <c r="A100" s="19"/>
      <c r="J100" s="82"/>
    </row>
    <row r="101" spans="1:10">
      <c r="A101" s="19"/>
      <c r="D101" s="4">
        <f>D63/$J$63</f>
        <v>0.6509163009441894</v>
      </c>
      <c r="E101" s="4">
        <f t="shared" ref="E101:J101" si="15">E63/$J$63</f>
        <v>0.1707770433240908</v>
      </c>
      <c r="F101" s="4">
        <f t="shared" si="15"/>
        <v>0.12355100246389344</v>
      </c>
      <c r="G101" s="4">
        <f t="shared" si="15"/>
        <v>2.6811461078799437E-2</v>
      </c>
      <c r="H101" s="4">
        <f t="shared" si="15"/>
        <v>1.6530027424374143E-2</v>
      </c>
      <c r="I101" s="4">
        <f t="shared" si="15"/>
        <v>1.1414164764652856E-2</v>
      </c>
      <c r="J101" s="4">
        <f t="shared" si="15"/>
        <v>1</v>
      </c>
    </row>
    <row r="102" spans="1:10">
      <c r="A102" s="19"/>
      <c r="J102" s="82"/>
    </row>
    <row r="103" spans="1:10">
      <c r="A103" s="19"/>
      <c r="J103" s="82"/>
    </row>
    <row r="104" spans="1:10">
      <c r="A104" s="19"/>
      <c r="J104" s="82"/>
    </row>
    <row r="105" spans="1:10">
      <c r="A105" s="19"/>
      <c r="J105" s="82"/>
    </row>
    <row r="106" spans="1:10">
      <c r="A106" s="19"/>
    </row>
    <row r="107" spans="1:10">
      <c r="A107" s="19"/>
    </row>
  </sheetData>
  <mergeCells count="3">
    <mergeCell ref="B1:I1"/>
    <mergeCell ref="B2:I2"/>
    <mergeCell ref="B3:I3"/>
  </mergeCells>
  <phoneticPr fontId="0" type="noConversion"/>
  <pageMargins left="0.64" right="0.33" top="0.5" bottom="0.5" header="0.5" footer="0.3"/>
  <pageSetup scale="80" orientation="landscape" horizontalDpi="300" r:id="rId1"/>
  <headerFooter alignWithMargins="0">
    <oddFooter>&amp;C&amp;"Times New Roman,Bold"&amp;14&amp;UConfidential - For Internal Use Only&amp;R&amp;"Times New Roman,Bold"&amp;12&amp;U&amp;F     &amp;D     &amp;T</oddFooter>
  </headerFooter>
  <rowBreaks count="2" manualBreakCount="2">
    <brk id="20" max="16383" man="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N19"/>
  <sheetViews>
    <sheetView workbookViewId="0"/>
  </sheetViews>
  <sheetFormatPr defaultRowHeight="12.75"/>
  <cols>
    <col min="1" max="1" width="27.6640625" customWidth="1"/>
    <col min="2" max="2" width="14.6640625" bestFit="1" customWidth="1"/>
    <col min="3" max="3" width="2.83203125" customWidth="1"/>
    <col min="4" max="4" width="12.6640625" bestFit="1" customWidth="1"/>
    <col min="5" max="5" width="2.83203125" customWidth="1"/>
    <col min="6" max="6" width="12.6640625" bestFit="1" customWidth="1"/>
    <col min="7" max="7" width="2.83203125" customWidth="1"/>
    <col min="8" max="8" width="10.83203125" bestFit="1" customWidth="1"/>
    <col min="9" max="9" width="2.83203125" customWidth="1"/>
    <col min="10" max="10" width="10.83203125" bestFit="1" customWidth="1"/>
    <col min="11" max="11" width="2.83203125" customWidth="1"/>
    <col min="12" max="12" width="10.83203125" bestFit="1" customWidth="1"/>
    <col min="13" max="13" width="2.83203125" customWidth="1"/>
    <col min="14" max="14" width="11.83203125" bestFit="1" customWidth="1"/>
    <col min="15" max="15" width="2.83203125" customWidth="1"/>
  </cols>
  <sheetData>
    <row r="1" spans="1:14">
      <c r="A1" t="s">
        <v>101</v>
      </c>
    </row>
    <row r="3" spans="1:14">
      <c r="B3" t="s">
        <v>16</v>
      </c>
      <c r="D3" t="s">
        <v>17</v>
      </c>
      <c r="F3" t="s">
        <v>18</v>
      </c>
      <c r="H3" t="s">
        <v>103</v>
      </c>
      <c r="J3" t="s">
        <v>20</v>
      </c>
      <c r="L3" t="s">
        <v>21</v>
      </c>
      <c r="N3" t="s">
        <v>100</v>
      </c>
    </row>
    <row r="5" spans="1:14" s="74" customFormat="1">
      <c r="A5" s="74" t="s">
        <v>99</v>
      </c>
      <c r="B5" s="74">
        <f>3+6+1</f>
        <v>10</v>
      </c>
      <c r="D5" s="74">
        <f>5+33+1</f>
        <v>39</v>
      </c>
      <c r="F5" s="74">
        <f>1+26</f>
        <v>27</v>
      </c>
      <c r="N5" s="74">
        <f>SUM(B5:M5)</f>
        <v>76</v>
      </c>
    </row>
    <row r="6" spans="1:14">
      <c r="B6" s="72">
        <f>B5/$N5</f>
        <v>0.13157894736842105</v>
      </c>
      <c r="D6" s="72">
        <f>D5/$N5</f>
        <v>0.51315789473684215</v>
      </c>
      <c r="F6" s="72">
        <f>F5/$N5</f>
        <v>0.35526315789473684</v>
      </c>
      <c r="N6" s="72">
        <f>SUM(B6:M6)</f>
        <v>1</v>
      </c>
    </row>
    <row r="8" spans="1:14">
      <c r="B8" s="73"/>
      <c r="C8" s="73"/>
      <c r="D8" s="73"/>
      <c r="E8" s="73"/>
      <c r="F8" s="73"/>
      <c r="G8" s="73"/>
      <c r="H8" s="73"/>
      <c r="I8" s="73"/>
      <c r="J8" s="73"/>
      <c r="K8" s="73"/>
      <c r="L8" s="73"/>
      <c r="M8" s="73"/>
      <c r="N8" s="73"/>
    </row>
    <row r="9" spans="1:14" s="74" customFormat="1">
      <c r="A9" s="74" t="s">
        <v>105</v>
      </c>
      <c r="B9" s="74">
        <f>352354*12</f>
        <v>4228248</v>
      </c>
      <c r="D9" s="74">
        <f>170434*12</f>
        <v>2045208</v>
      </c>
      <c r="F9" s="74">
        <f>D9</f>
        <v>2045208</v>
      </c>
      <c r="N9" s="74">
        <f>SUM(B9:M9)</f>
        <v>8318664</v>
      </c>
    </row>
    <row r="10" spans="1:14">
      <c r="B10" s="72">
        <f>B9/$N9</f>
        <v>0.50828450337698461</v>
      </c>
      <c r="D10" s="72">
        <f>D9/$N9</f>
        <v>0.24585774831150772</v>
      </c>
      <c r="F10" s="72">
        <f>F9/$N9</f>
        <v>0.24585774831150772</v>
      </c>
      <c r="N10" s="72">
        <f>SUM(B10:M10)</f>
        <v>1</v>
      </c>
    </row>
    <row r="12" spans="1:14" s="74" customFormat="1">
      <c r="A12" s="74" t="s">
        <v>102</v>
      </c>
      <c r="B12" s="74">
        <v>646813081</v>
      </c>
      <c r="D12" s="74">
        <v>98861556</v>
      </c>
      <c r="F12" s="74">
        <v>98492713</v>
      </c>
      <c r="H12" s="74">
        <f>23802325+7311877</f>
        <v>31114202</v>
      </c>
      <c r="J12" s="74">
        <v>19634128</v>
      </c>
      <c r="L12" s="74">
        <v>13980871</v>
      </c>
      <c r="N12" s="74">
        <f>SUM(B12:M12)</f>
        <v>908896551</v>
      </c>
    </row>
    <row r="13" spans="1:14">
      <c r="B13" s="4">
        <f>B12/$N12</f>
        <v>0.71164653478809381</v>
      </c>
      <c r="C13" s="17"/>
      <c r="D13" s="4">
        <f>D12/$N12</f>
        <v>0.10877096616906405</v>
      </c>
      <c r="E13" s="17"/>
      <c r="F13" s="4">
        <f>F12/$N12</f>
        <v>0.10836515210849337</v>
      </c>
      <c r="G13" s="17"/>
      <c r="H13" s="4">
        <f>H12/$N12</f>
        <v>3.4232940993963568E-2</v>
      </c>
      <c r="I13" s="17"/>
      <c r="J13" s="4">
        <f>J12/$N12</f>
        <v>2.1602159209865898E-2</v>
      </c>
      <c r="K13" s="17"/>
      <c r="L13" s="4">
        <f>L12/$N12</f>
        <v>1.5382246730519279E-2</v>
      </c>
      <c r="M13" s="17"/>
      <c r="N13" s="4">
        <f>SUM(B13:M13)</f>
        <v>0.99999999999999989</v>
      </c>
    </row>
    <row r="14" spans="1:14">
      <c r="L14" s="74"/>
    </row>
    <row r="15" spans="1:14" s="74" customFormat="1">
      <c r="A15" s="74" t="s">
        <v>104</v>
      </c>
      <c r="B15" s="74">
        <f>3964346*B16</f>
        <v>3037538.5288355751</v>
      </c>
      <c r="D15" s="74">
        <f>3964346*D16</f>
        <v>464269.80868470692</v>
      </c>
      <c r="F15" s="74">
        <f>3964346*F16</f>
        <v>462537.66247971804</v>
      </c>
      <c r="N15" s="74">
        <f>SUM(B15:M15)</f>
        <v>3964346</v>
      </c>
    </row>
    <row r="16" spans="1:14">
      <c r="A16" s="74"/>
      <c r="B16" s="72">
        <f>B12/SUM(B$12:$F12)</f>
        <v>0.7662142832223966</v>
      </c>
      <c r="D16" s="72">
        <f>D12/SUM(B12:F12)</f>
        <v>0.11711132395726985</v>
      </c>
      <c r="F16" s="72">
        <f>F12/SUM(B12:G12)</f>
        <v>0.11667439282033355</v>
      </c>
      <c r="H16" s="72">
        <f>H15/$N15</f>
        <v>0</v>
      </c>
      <c r="J16" s="72">
        <f>J15/$N15</f>
        <v>0</v>
      </c>
      <c r="L16" s="72">
        <f>L15/$N15</f>
        <v>0</v>
      </c>
      <c r="N16" s="72">
        <f>SUM(B16:M16)</f>
        <v>1</v>
      </c>
    </row>
    <row r="18" spans="2:14" s="74" customFormat="1">
      <c r="N18" s="74">
        <f>SUM(B18:M18)</f>
        <v>0</v>
      </c>
    </row>
    <row r="19" spans="2:14">
      <c r="B19" s="72" t="e">
        <f>B18/$N18</f>
        <v>#DIV/0!</v>
      </c>
      <c r="D19" s="72" t="e">
        <f>D18/$N18</f>
        <v>#DIV/0!</v>
      </c>
      <c r="F19" s="72" t="e">
        <f>F18/$N18</f>
        <v>#DIV/0!</v>
      </c>
      <c r="H19" s="72" t="e">
        <f>H18/$N18</f>
        <v>#DIV/0!</v>
      </c>
      <c r="J19" s="72" t="e">
        <f>J18/$N18</f>
        <v>#DIV/0!</v>
      </c>
      <c r="L19" s="72" t="e">
        <f>L18/$N18</f>
        <v>#DIV/0!</v>
      </c>
      <c r="N19" s="72" t="e">
        <f>SUM(B19:M19)</f>
        <v>#DIV/0!</v>
      </c>
    </row>
  </sheetData>
  <phoneticPr fontId="0" type="noConversion"/>
  <pageMargins left="0.75" right="0.75" top="1" bottom="1" header="0.5" footer="0.5"/>
  <pageSetup orientation="landscape" horizont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3:L30"/>
  <sheetViews>
    <sheetView workbookViewId="0"/>
  </sheetViews>
  <sheetFormatPr defaultRowHeight="12.75"/>
  <cols>
    <col min="4" max="4" width="10.83203125" bestFit="1" customWidth="1"/>
    <col min="5" max="6" width="9.83203125" bestFit="1" customWidth="1"/>
    <col min="7" max="9" width="9.5" bestFit="1" customWidth="1"/>
    <col min="10" max="11" width="10.83203125" bestFit="1" customWidth="1"/>
  </cols>
  <sheetData>
    <row r="3" spans="1:12">
      <c r="D3" s="4">
        <v>0.63749999999999996</v>
      </c>
      <c r="E3" s="4">
        <v>0.1741</v>
      </c>
      <c r="F3" s="4">
        <v>0.13039999999999999</v>
      </c>
      <c r="G3" s="4">
        <v>2.8400000000000002E-2</v>
      </c>
      <c r="H3" s="4">
        <v>1.7500000000000002E-2</v>
      </c>
      <c r="I3" s="4">
        <v>1.21E-2</v>
      </c>
      <c r="J3" s="4">
        <f>SUM(D3:I3)</f>
        <v>0.99999999999999989</v>
      </c>
      <c r="K3" s="4"/>
    </row>
    <row r="4" spans="1:12">
      <c r="D4" t="s">
        <v>16</v>
      </c>
      <c r="E4" t="s">
        <v>17</v>
      </c>
      <c r="F4" t="s">
        <v>18</v>
      </c>
      <c r="G4" t="s">
        <v>103</v>
      </c>
      <c r="H4" t="s">
        <v>20</v>
      </c>
      <c r="I4" t="s">
        <v>21</v>
      </c>
      <c r="J4" t="s">
        <v>100</v>
      </c>
    </row>
    <row r="5" spans="1:12">
      <c r="C5" s="74"/>
    </row>
    <row r="6" spans="1:12">
      <c r="B6" s="123">
        <v>36669</v>
      </c>
      <c r="C6" s="74"/>
      <c r="D6" s="74">
        <v>17304808.41980616</v>
      </c>
      <c r="E6" s="74">
        <v>4725518.2767421324</v>
      </c>
      <c r="F6" s="74">
        <v>3541026.9959632489</v>
      </c>
      <c r="G6" s="74">
        <v>770147.9944606676</v>
      </c>
      <c r="H6" s="74">
        <v>475671.1530517175</v>
      </c>
      <c r="I6" s="74">
        <v>329256.15997607884</v>
      </c>
      <c r="J6" s="74">
        <v>27146429.000000007</v>
      </c>
      <c r="K6" s="74" t="e">
        <f>J6-'CALLCENTER2001 May15'!J74</f>
        <v>#REF!</v>
      </c>
      <c r="L6" s="74"/>
    </row>
    <row r="7" spans="1:12">
      <c r="C7" s="74"/>
      <c r="K7" t="s">
        <v>158</v>
      </c>
    </row>
    <row r="8" spans="1:12">
      <c r="C8" s="74"/>
    </row>
    <row r="9" spans="1:12">
      <c r="A9" t="s">
        <v>155</v>
      </c>
      <c r="C9" s="74">
        <v>99663</v>
      </c>
      <c r="D9" s="74">
        <f t="shared" ref="D9:I9" si="0">$C$9*D3</f>
        <v>63535.162499999999</v>
      </c>
      <c r="E9" s="74">
        <f t="shared" si="0"/>
        <v>17351.328300000001</v>
      </c>
      <c r="F9" s="74">
        <f t="shared" si="0"/>
        <v>12996.055199999999</v>
      </c>
      <c r="G9" s="74">
        <f t="shared" si="0"/>
        <v>2830.4292</v>
      </c>
      <c r="H9" s="74">
        <f t="shared" si="0"/>
        <v>1744.1025000000002</v>
      </c>
      <c r="I9" s="74">
        <f t="shared" si="0"/>
        <v>1205.9223</v>
      </c>
      <c r="J9" s="74">
        <f>SUM(D9:I9)</f>
        <v>99663</v>
      </c>
    </row>
    <row r="10" spans="1:12">
      <c r="A10" t="s">
        <v>153</v>
      </c>
      <c r="C10" s="74">
        <f>-2500000+2173355</f>
        <v>-326645</v>
      </c>
      <c r="D10" s="74">
        <f t="shared" ref="D10:I10" si="1">$C$10*D3</f>
        <v>-208236.1875</v>
      </c>
      <c r="E10" s="74">
        <f t="shared" si="1"/>
        <v>-56868.894500000002</v>
      </c>
      <c r="F10" s="74">
        <f t="shared" si="1"/>
        <v>-42594.507999999994</v>
      </c>
      <c r="G10" s="74">
        <f t="shared" si="1"/>
        <v>-9276.7180000000008</v>
      </c>
      <c r="H10" s="74">
        <f t="shared" si="1"/>
        <v>-5716.2875000000004</v>
      </c>
      <c r="I10" s="74">
        <f t="shared" si="1"/>
        <v>-3952.4045000000001</v>
      </c>
      <c r="J10" s="74">
        <f>SUM(D10:I10)</f>
        <v>-326644.99999999994</v>
      </c>
    </row>
    <row r="11" spans="1:12">
      <c r="C11" s="74"/>
      <c r="J11" s="74"/>
    </row>
    <row r="12" spans="1:12">
      <c r="A12" t="s">
        <v>156</v>
      </c>
      <c r="B12" s="123"/>
      <c r="C12" s="74">
        <f>SUM(C8:C11)</f>
        <v>-226982</v>
      </c>
      <c r="D12" s="74">
        <f t="shared" ref="D12:J12" si="2">SUM(D8:D11)</f>
        <v>-144701.02499999999</v>
      </c>
      <c r="E12" s="74">
        <f t="shared" si="2"/>
        <v>-39517.566200000001</v>
      </c>
      <c r="F12" s="74">
        <f t="shared" si="2"/>
        <v>-29598.452799999995</v>
      </c>
      <c r="G12" s="74">
        <f t="shared" si="2"/>
        <v>-6446.2888000000003</v>
      </c>
      <c r="H12" s="74">
        <f t="shared" si="2"/>
        <v>-3972.1850000000004</v>
      </c>
      <c r="I12" s="74">
        <f t="shared" si="2"/>
        <v>-2746.4822000000004</v>
      </c>
      <c r="J12" s="74">
        <f t="shared" si="2"/>
        <v>-226981.99999999994</v>
      </c>
    </row>
    <row r="13" spans="1:12">
      <c r="C13" s="74"/>
      <c r="J13" s="74"/>
    </row>
    <row r="14" spans="1:12">
      <c r="A14" t="s">
        <v>157</v>
      </c>
      <c r="C14" s="74"/>
      <c r="D14" s="74">
        <f>D12+D6</f>
        <v>17160107.394806162</v>
      </c>
      <c r="E14" s="74">
        <f t="shared" ref="E14:J14" si="3">E12+E6</f>
        <v>4686000.7105421321</v>
      </c>
      <c r="F14" s="74">
        <f t="shared" si="3"/>
        <v>3511428.5431632488</v>
      </c>
      <c r="G14" s="74">
        <f t="shared" si="3"/>
        <v>763701.70566066762</v>
      </c>
      <c r="H14" s="74">
        <f t="shared" si="3"/>
        <v>471698.9680517175</v>
      </c>
      <c r="I14" s="74">
        <f t="shared" si="3"/>
        <v>326509.67777607881</v>
      </c>
      <c r="J14" s="74">
        <f t="shared" si="3"/>
        <v>26919447.000000007</v>
      </c>
      <c r="K14" s="74" t="e">
        <f>J14-'CALLCENTER2001 May 24'!J74</f>
        <v>#REF!</v>
      </c>
    </row>
    <row r="15" spans="1:12">
      <c r="C15" s="74"/>
      <c r="J15" s="74"/>
    </row>
    <row r="16" spans="1:12">
      <c r="C16" s="74"/>
      <c r="J16" s="74"/>
    </row>
    <row r="17" spans="1:10">
      <c r="C17" s="74"/>
      <c r="J17" s="74"/>
    </row>
    <row r="18" spans="1:10">
      <c r="C18" s="74"/>
      <c r="J18" s="74"/>
    </row>
    <row r="19" spans="1:10">
      <c r="C19" s="74"/>
      <c r="J19" s="74"/>
    </row>
    <row r="20" spans="1:10">
      <c r="A20" t="s">
        <v>154</v>
      </c>
      <c r="C20" s="74">
        <f>SUM(C5:C11)</f>
        <v>-226982</v>
      </c>
    </row>
    <row r="21" spans="1:10">
      <c r="D21" s="4"/>
    </row>
    <row r="22" spans="1:10">
      <c r="A22" t="s">
        <v>16</v>
      </c>
      <c r="C22" s="74">
        <f t="shared" ref="C22:C27" si="4">C$20*D22</f>
        <v>-144701.02499999999</v>
      </c>
      <c r="D22" s="4">
        <v>0.63749999999999996</v>
      </c>
    </row>
    <row r="23" spans="1:10">
      <c r="A23" t="s">
        <v>17</v>
      </c>
      <c r="C23" s="74">
        <f t="shared" si="4"/>
        <v>-39517.566200000001</v>
      </c>
      <c r="D23" s="4">
        <v>0.1741</v>
      </c>
    </row>
    <row r="24" spans="1:10">
      <c r="A24" t="s">
        <v>18</v>
      </c>
      <c r="C24" s="74">
        <f t="shared" si="4"/>
        <v>-29598.452799999999</v>
      </c>
      <c r="D24" s="4">
        <v>0.13039999999999999</v>
      </c>
    </row>
    <row r="25" spans="1:10">
      <c r="A25" t="s">
        <v>82</v>
      </c>
      <c r="C25" s="74">
        <f t="shared" si="4"/>
        <v>-6446.2888000000003</v>
      </c>
      <c r="D25" s="4">
        <v>2.8400000000000002E-2</v>
      </c>
    </row>
    <row r="26" spans="1:10">
      <c r="A26" t="s">
        <v>20</v>
      </c>
      <c r="C26" s="74">
        <f t="shared" si="4"/>
        <v>-3972.1850000000004</v>
      </c>
      <c r="D26" s="4">
        <v>1.7500000000000002E-2</v>
      </c>
    </row>
    <row r="27" spans="1:10">
      <c r="A27" t="s">
        <v>21</v>
      </c>
      <c r="C27" s="74">
        <f t="shared" si="4"/>
        <v>-2746.4821999999999</v>
      </c>
      <c r="D27" s="4">
        <v>1.21E-2</v>
      </c>
    </row>
    <row r="28" spans="1:10">
      <c r="D28" s="4"/>
    </row>
    <row r="29" spans="1:10">
      <c r="C29" s="74">
        <f>SUM(C22:C28)</f>
        <v>-226982</v>
      </c>
      <c r="D29" s="4">
        <f>SUM(D21:D28)</f>
        <v>0.99999999999999989</v>
      </c>
    </row>
    <row r="30" spans="1:10">
      <c r="D30" s="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1"/>
  <dimension ref="A1:O107"/>
  <sheetViews>
    <sheetView workbookViewId="0"/>
  </sheetViews>
  <sheetFormatPr defaultRowHeight="12.75"/>
  <cols>
    <col min="1" max="1" width="9.5" style="2" customWidth="1"/>
    <col min="2" max="2" width="16.83203125" customWidth="1"/>
    <col min="3" max="3" width="3.5" bestFit="1" customWidth="1"/>
    <col min="4" max="4" width="14.1640625" customWidth="1"/>
    <col min="5" max="5" width="16.33203125" customWidth="1"/>
    <col min="6" max="6" width="18.33203125" customWidth="1"/>
    <col min="7" max="7" width="16" customWidth="1"/>
    <col min="8" max="8" width="13.33203125" customWidth="1"/>
    <col min="9" max="9" width="18.33203125" customWidth="1"/>
    <col min="10" max="10" width="13.83203125" customWidth="1"/>
    <col min="11" max="11" width="11.5" style="96" bestFit="1" customWidth="1"/>
    <col min="12" max="12" width="14" bestFit="1" customWidth="1"/>
    <col min="13" max="13" width="13" bestFit="1" customWidth="1"/>
    <col min="15" max="15" width="10.5" bestFit="1" customWidth="1"/>
  </cols>
  <sheetData>
    <row r="1" spans="1:11" ht="15.75">
      <c r="B1" s="687" t="s">
        <v>70</v>
      </c>
      <c r="C1" s="687"/>
      <c r="D1" s="687"/>
      <c r="E1" s="687"/>
      <c r="F1" s="687"/>
      <c r="G1" s="687"/>
      <c r="H1" s="687"/>
      <c r="I1" s="687"/>
    </row>
    <row r="2" spans="1:11" ht="15.75">
      <c r="B2" s="687" t="s">
        <v>31</v>
      </c>
      <c r="C2" s="687"/>
      <c r="D2" s="687"/>
      <c r="E2" s="687"/>
      <c r="F2" s="687"/>
      <c r="G2" s="687"/>
      <c r="H2" s="687"/>
      <c r="I2" s="687"/>
    </row>
    <row r="3" spans="1:11" ht="15.75">
      <c r="B3" s="687" t="s">
        <v>106</v>
      </c>
      <c r="C3" s="687"/>
      <c r="D3" s="687"/>
      <c r="E3" s="687"/>
      <c r="F3" s="687"/>
      <c r="G3" s="687"/>
      <c r="H3" s="687"/>
      <c r="I3" s="687"/>
    </row>
    <row r="7" spans="1:11">
      <c r="A7" s="2" t="s">
        <v>14</v>
      </c>
    </row>
    <row r="8" spans="1:11" s="3" customFormat="1" ht="15">
      <c r="A8" s="3" t="s">
        <v>15</v>
      </c>
      <c r="B8" s="38" t="s">
        <v>9</v>
      </c>
      <c r="D8" s="3" t="s">
        <v>16</v>
      </c>
      <c r="E8" s="3" t="s">
        <v>17</v>
      </c>
      <c r="F8" s="3" t="s">
        <v>18</v>
      </c>
      <c r="G8" s="3" t="s">
        <v>19</v>
      </c>
      <c r="H8" s="3" t="s">
        <v>20</v>
      </c>
      <c r="I8" s="3" t="s">
        <v>21</v>
      </c>
      <c r="J8" s="3" t="s">
        <v>44</v>
      </c>
      <c r="K8" s="97"/>
    </row>
    <row r="9" spans="1:11">
      <c r="A9" s="2" t="s">
        <v>87</v>
      </c>
      <c r="B9" t="s">
        <v>85</v>
      </c>
      <c r="D9" s="11">
        <f>CCFUNDING!D26/CCFUNDING!D37</f>
        <v>0.66566309677820901</v>
      </c>
      <c r="E9" s="11">
        <f>CCFUNDING!D27/CCFUNDING!D37</f>
        <v>0.17413346848228614</v>
      </c>
      <c r="F9" s="11">
        <f>CCFUNDING!D28/CCFUNDING!D37</f>
        <v>0.11606792124016947</v>
      </c>
      <c r="G9" s="11">
        <f>CCFUNDING!D32/CCFUNDING!D37</f>
        <v>1.9577392781089817E-2</v>
      </c>
      <c r="H9" s="11">
        <f>CCFUNDING!D33/CCFUNDING!D37</f>
        <v>1.4159742505679368E-2</v>
      </c>
      <c r="I9" s="11">
        <f>CCFUNDING!D34/CCFUNDING!D37</f>
        <v>1.0398378212566185E-2</v>
      </c>
      <c r="J9" s="17">
        <f>SUM(D9:I9)</f>
        <v>1.0000000000000002</v>
      </c>
    </row>
    <row r="10" spans="1:11">
      <c r="A10" s="2" t="s">
        <v>88</v>
      </c>
      <c r="B10" t="s">
        <v>84</v>
      </c>
      <c r="D10" s="11">
        <f t="shared" ref="D10:I10" si="0">D78</f>
        <v>0.63270000000000004</v>
      </c>
      <c r="E10" s="11">
        <f t="shared" si="0"/>
        <v>0.1754</v>
      </c>
      <c r="F10" s="11">
        <f t="shared" si="0"/>
        <v>0.1225</v>
      </c>
      <c r="G10" s="11">
        <f t="shared" si="0"/>
        <v>3.4700000000000002E-2</v>
      </c>
      <c r="H10" s="11">
        <f t="shared" si="0"/>
        <v>2.0799999999999999E-2</v>
      </c>
      <c r="I10" s="11">
        <f t="shared" si="0"/>
        <v>1.3899999999999999E-2</v>
      </c>
      <c r="J10" s="17">
        <f>SUM(D10:I10)</f>
        <v>1</v>
      </c>
    </row>
    <row r="11" spans="1:11">
      <c r="B11" t="s">
        <v>151</v>
      </c>
      <c r="D11" s="11" t="e">
        <f>#REF!</f>
        <v>#REF!</v>
      </c>
      <c r="E11" s="11" t="e">
        <f>#REF!</f>
        <v>#REF!</v>
      </c>
      <c r="F11" s="11" t="e">
        <f>#REF!</f>
        <v>#REF!</v>
      </c>
      <c r="G11" s="11" t="e">
        <f>#REF!</f>
        <v>#REF!</v>
      </c>
      <c r="H11" s="11" t="e">
        <f>#REF!</f>
        <v>#REF!</v>
      </c>
      <c r="I11" s="11" t="e">
        <f>#REF!</f>
        <v>#REF!</v>
      </c>
      <c r="J11" s="17" t="e">
        <f>SUM(D11:I11)</f>
        <v>#REF!</v>
      </c>
    </row>
    <row r="12" spans="1:11">
      <c r="D12" s="11"/>
      <c r="E12" s="11"/>
      <c r="F12" s="11"/>
      <c r="G12" s="11"/>
      <c r="H12" s="11"/>
      <c r="I12" s="11"/>
      <c r="J12" s="17"/>
    </row>
    <row r="13" spans="1:11">
      <c r="B13" s="25" t="s">
        <v>86</v>
      </c>
      <c r="D13" s="11"/>
      <c r="E13" s="11"/>
      <c r="F13" s="11"/>
      <c r="G13" s="11"/>
      <c r="H13" s="11"/>
      <c r="I13" s="11"/>
      <c r="J13" s="17"/>
    </row>
    <row r="14" spans="1:11">
      <c r="A14" s="2">
        <v>2</v>
      </c>
      <c r="B14" t="s">
        <v>72</v>
      </c>
      <c r="D14" s="11">
        <f>Sheet2!B13</f>
        <v>0.71164653478809381</v>
      </c>
      <c r="E14" s="11">
        <f>Sheet2!D13</f>
        <v>0.10877096616906405</v>
      </c>
      <c r="F14" s="11">
        <f>Sheet2!F13</f>
        <v>0.10836515210849337</v>
      </c>
      <c r="G14" s="11">
        <f>Sheet2!H13</f>
        <v>3.4232940993963568E-2</v>
      </c>
      <c r="H14" s="11">
        <f>Sheet2!J13</f>
        <v>2.1602159209865898E-2</v>
      </c>
      <c r="I14" s="11">
        <f>Sheet2!L13</f>
        <v>1.5382246730519279E-2</v>
      </c>
      <c r="J14" s="17">
        <f>SUM(D14:I14)</f>
        <v>0.99999999999999989</v>
      </c>
    </row>
    <row r="15" spans="1:11">
      <c r="A15" s="2">
        <v>3</v>
      </c>
      <c r="B15" t="s">
        <v>10</v>
      </c>
      <c r="D15" s="11">
        <v>0.28000000000000003</v>
      </c>
      <c r="E15" s="11">
        <v>0.15</v>
      </c>
      <c r="F15" s="11">
        <v>0.13</v>
      </c>
      <c r="G15" s="11">
        <v>0.22</v>
      </c>
      <c r="H15" s="11">
        <v>0.1321</v>
      </c>
      <c r="I15" s="11">
        <v>8.7900000000000006E-2</v>
      </c>
      <c r="J15" s="17">
        <f>SUM(D15:I15)</f>
        <v>1</v>
      </c>
    </row>
    <row r="16" spans="1:11">
      <c r="A16" s="2">
        <v>4</v>
      </c>
      <c r="B16" t="s">
        <v>11</v>
      </c>
      <c r="D16" s="11">
        <f>Sheet2!B10</f>
        <v>0.50828450337698461</v>
      </c>
      <c r="E16" s="11">
        <f>Sheet2!D10</f>
        <v>0.24585774831150772</v>
      </c>
      <c r="F16" s="11">
        <f>Sheet2!F10</f>
        <v>0.24585774831150772</v>
      </c>
      <c r="G16" s="11"/>
      <c r="H16" s="11"/>
      <c r="I16" s="11"/>
      <c r="J16" s="17">
        <f>SUM(D16:I16)</f>
        <v>1</v>
      </c>
    </row>
    <row r="17" spans="1:15">
      <c r="A17" s="2">
        <v>5</v>
      </c>
      <c r="B17" t="s">
        <v>12</v>
      </c>
      <c r="D17" s="11">
        <v>0.62</v>
      </c>
      <c r="E17" s="11">
        <v>0.3</v>
      </c>
      <c r="F17" s="11">
        <v>0.08</v>
      </c>
      <c r="G17" s="11"/>
      <c r="H17" s="11"/>
      <c r="I17" s="11"/>
      <c r="J17" s="17">
        <f>SUM(D17:I17)</f>
        <v>0.99999999999999989</v>
      </c>
    </row>
    <row r="18" spans="1:15">
      <c r="A18" s="2">
        <v>6</v>
      </c>
      <c r="B18" t="s">
        <v>13</v>
      </c>
      <c r="D18" s="11">
        <v>0.65</v>
      </c>
      <c r="E18" s="11">
        <v>0.28999999999999998</v>
      </c>
      <c r="F18" s="11">
        <v>0.06</v>
      </c>
      <c r="G18" s="11"/>
      <c r="H18" s="11"/>
      <c r="I18" s="11"/>
      <c r="J18" s="17">
        <f>SUM(D18:I18)</f>
        <v>1</v>
      </c>
    </row>
    <row r="21" spans="1:15">
      <c r="D21" s="11"/>
      <c r="E21" s="11"/>
      <c r="F21" s="11"/>
      <c r="G21" s="11"/>
      <c r="H21" s="11"/>
      <c r="I21" s="11"/>
    </row>
    <row r="22" spans="1:15">
      <c r="F22" s="2" t="s">
        <v>40</v>
      </c>
      <c r="G22" s="2" t="s">
        <v>41</v>
      </c>
    </row>
    <row r="23" spans="1:15" s="2" customFormat="1">
      <c r="E23" s="2" t="s">
        <v>107</v>
      </c>
      <c r="F23" s="2" t="s">
        <v>75</v>
      </c>
      <c r="G23" s="2" t="s">
        <v>42</v>
      </c>
      <c r="H23" s="2" t="s">
        <v>38</v>
      </c>
      <c r="K23" s="98"/>
    </row>
    <row r="24" spans="1:15" s="3" customFormat="1" ht="15">
      <c r="A24" s="3" t="s">
        <v>34</v>
      </c>
      <c r="B24" s="3" t="s">
        <v>35</v>
      </c>
      <c r="D24" s="3" t="s">
        <v>36</v>
      </c>
      <c r="E24" s="3" t="s">
        <v>37</v>
      </c>
      <c r="F24" s="3" t="s">
        <v>74</v>
      </c>
      <c r="G24" s="3" t="s">
        <v>43</v>
      </c>
      <c r="H24" s="3" t="s">
        <v>39</v>
      </c>
      <c r="K24" s="97"/>
    </row>
    <row r="25" spans="1:15">
      <c r="A25" s="2">
        <v>8801</v>
      </c>
      <c r="B25" t="s">
        <v>22</v>
      </c>
      <c r="D25" s="84">
        <f>12-1</f>
        <v>11</v>
      </c>
      <c r="E25" s="48">
        <f>658254-9398+4587</f>
        <v>653443</v>
      </c>
      <c r="F25" s="48"/>
      <c r="H25" s="2"/>
      <c r="I25" s="8"/>
      <c r="K25" s="96">
        <f>E25-'CALLCENTER2001 May15'!E25</f>
        <v>4587</v>
      </c>
      <c r="O25" s="8"/>
    </row>
    <row r="26" spans="1:15">
      <c r="A26" s="2">
        <v>8804</v>
      </c>
      <c r="B26" t="s">
        <v>23</v>
      </c>
      <c r="D26" s="84">
        <v>6</v>
      </c>
      <c r="E26" s="83">
        <f>392650+2502</f>
        <v>395152</v>
      </c>
      <c r="F26" s="8"/>
      <c r="H26" s="2"/>
      <c r="I26" s="8"/>
      <c r="K26" s="96">
        <f>E26-'CALLCENTER2001 May15'!E26</f>
        <v>2502</v>
      </c>
      <c r="O26" s="8"/>
    </row>
    <row r="27" spans="1:15">
      <c r="A27" s="2">
        <v>8805</v>
      </c>
      <c r="B27" t="s">
        <v>24</v>
      </c>
      <c r="D27" s="84">
        <v>18</v>
      </c>
      <c r="E27" s="48">
        <f>1193312-E28-20380+7506</f>
        <v>894438</v>
      </c>
      <c r="F27" s="48">
        <f>SUM((D27/($D$42-$D$25-$D$26)*($E$25+$E$26)))</f>
        <v>85290.149118843197</v>
      </c>
      <c r="G27" s="8">
        <f t="shared" ref="G27:G41" si="1">E27+F27</f>
        <v>979728.14911884326</v>
      </c>
      <c r="H27" s="2">
        <v>2</v>
      </c>
      <c r="I27" t="str">
        <f>B14</f>
        <v>Service Revenue by Utility</v>
      </c>
      <c r="K27" s="96">
        <f>E27-'CALLCENTER2001 May15'!E27</f>
        <v>7506</v>
      </c>
      <c r="O27" s="8"/>
    </row>
    <row r="28" spans="1:15">
      <c r="A28" s="2">
        <v>8805</v>
      </c>
      <c r="B28" t="s">
        <v>24</v>
      </c>
      <c r="D28" s="84">
        <v>0</v>
      </c>
      <c r="E28" s="48">
        <v>286000</v>
      </c>
      <c r="F28" s="80">
        <f>SUM((D28/($D$42-$D$25-$D$26)*($E$25+$E$26)))</f>
        <v>0</v>
      </c>
      <c r="G28" s="8">
        <f t="shared" si="1"/>
        <v>286000</v>
      </c>
      <c r="H28" s="2" t="s">
        <v>71</v>
      </c>
      <c r="I28" t="s">
        <v>96</v>
      </c>
      <c r="K28" s="96">
        <f>E28-'CALLCENTER2001 May15'!E28</f>
        <v>0</v>
      </c>
    </row>
    <row r="29" spans="1:15">
      <c r="A29" s="2">
        <v>8806</v>
      </c>
      <c r="B29" t="s">
        <v>25</v>
      </c>
      <c r="D29" s="84">
        <v>3</v>
      </c>
      <c r="E29" s="83">
        <f>2862889+(2173355-2500000)-E30+1251</f>
        <v>364140</v>
      </c>
      <c r="F29" s="48">
        <f>SUM((D29/($D$42-$D$25-$D$26)*($E$25+$E$26)))</f>
        <v>14215.024853140532</v>
      </c>
      <c r="G29" s="8">
        <f t="shared" si="1"/>
        <v>378355.02485314052</v>
      </c>
      <c r="H29" s="2">
        <v>2</v>
      </c>
      <c r="I29" t="str">
        <f>B14</f>
        <v>Service Revenue by Utility</v>
      </c>
      <c r="K29" s="96">
        <f>E29-'CALLCENTER2001 May15'!E29</f>
        <v>1251</v>
      </c>
      <c r="O29" s="8"/>
    </row>
    <row r="30" spans="1:15">
      <c r="A30" s="2">
        <v>8806</v>
      </c>
      <c r="B30" t="s">
        <v>145</v>
      </c>
      <c r="D30" s="84">
        <v>0</v>
      </c>
      <c r="E30" s="83">
        <v>2173355</v>
      </c>
      <c r="F30" s="48">
        <v>0</v>
      </c>
      <c r="G30" s="8">
        <f t="shared" si="1"/>
        <v>2173355</v>
      </c>
      <c r="H30" s="2">
        <v>2</v>
      </c>
      <c r="I30" t="str">
        <f>B15</f>
        <v>Bills by Utility</v>
      </c>
      <c r="K30" s="96">
        <f>E30-'CALLCENTER2001 May15'!E30</f>
        <v>-326645</v>
      </c>
      <c r="L30" s="96"/>
    </row>
    <row r="31" spans="1:15">
      <c r="A31" s="2">
        <v>8807</v>
      </c>
      <c r="B31" t="s">
        <v>26</v>
      </c>
      <c r="D31" s="84">
        <v>34</v>
      </c>
      <c r="E31" s="48">
        <f>8457463-E33-E32+14178</f>
        <v>1673721</v>
      </c>
      <c r="F31" s="48">
        <f>SUM((D31/($D$42-$D$25-$D$26)*($E$25+$E$26)))</f>
        <v>161103.61500225935</v>
      </c>
      <c r="G31" s="8">
        <f t="shared" si="1"/>
        <v>1834824.6150022594</v>
      </c>
      <c r="H31" s="2">
        <v>4</v>
      </c>
      <c r="I31" t="str">
        <f>B16</f>
        <v>Bills by E, W, WW only</v>
      </c>
      <c r="K31" s="96">
        <f>E31-'CALLCENTER2001 May15'!E31</f>
        <v>14178</v>
      </c>
      <c r="O31" s="8"/>
    </row>
    <row r="32" spans="1:15">
      <c r="A32" s="2">
        <v>8807</v>
      </c>
      <c r="B32" t="s">
        <v>148</v>
      </c>
      <c r="D32" s="84">
        <v>0</v>
      </c>
      <c r="E32" s="48">
        <f>5397920</f>
        <v>5397920</v>
      </c>
      <c r="F32" s="48">
        <v>0</v>
      </c>
      <c r="G32" s="8">
        <f t="shared" si="1"/>
        <v>5397920</v>
      </c>
      <c r="H32" s="2">
        <v>3</v>
      </c>
      <c r="I32" t="str">
        <f>B14</f>
        <v>Service Revenue by Utility</v>
      </c>
      <c r="K32" s="96">
        <f>E32-'CALLCENTER2001 May15'!E32</f>
        <v>0</v>
      </c>
    </row>
    <row r="33" spans="1:15">
      <c r="A33" s="2">
        <v>8807</v>
      </c>
      <c r="B33" t="s">
        <v>149</v>
      </c>
      <c r="D33" s="84">
        <v>0</v>
      </c>
      <c r="E33" s="48">
        <v>1400000</v>
      </c>
      <c r="F33" s="80">
        <f t="shared" ref="F33:F41" si="2">SUM((D33/($D$42-$D$25-$D$26)*($E$25+$E$26)))</f>
        <v>0</v>
      </c>
      <c r="G33" s="8">
        <f t="shared" si="1"/>
        <v>1400000</v>
      </c>
      <c r="H33" s="2">
        <v>3</v>
      </c>
      <c r="I33" t="str">
        <f>B15</f>
        <v>Bills by Utility</v>
      </c>
      <c r="K33" s="96">
        <f>E33-'CALLCENTER2001 May15'!E33</f>
        <v>0</v>
      </c>
    </row>
    <row r="34" spans="1:15">
      <c r="A34" s="2">
        <v>8808</v>
      </c>
      <c r="B34" t="s">
        <v>27</v>
      </c>
      <c r="D34" s="84">
        <v>9</v>
      </c>
      <c r="E34" s="48">
        <f>385463+3753</f>
        <v>389216</v>
      </c>
      <c r="F34" s="48">
        <f t="shared" si="2"/>
        <v>42645.074559421599</v>
      </c>
      <c r="G34" s="8">
        <f t="shared" si="1"/>
        <v>431861.07455942163</v>
      </c>
      <c r="H34" s="2" t="s">
        <v>71</v>
      </c>
      <c r="I34" s="2"/>
      <c r="K34" s="96">
        <f>E34-'CALLCENTER2001 May15'!E34</f>
        <v>3753</v>
      </c>
      <c r="O34" s="8"/>
    </row>
    <row r="35" spans="1:15">
      <c r="A35" s="2">
        <v>8809</v>
      </c>
      <c r="B35" t="s">
        <v>28</v>
      </c>
      <c r="D35" s="84">
        <v>44</v>
      </c>
      <c r="E35" s="48">
        <f>2166696-63873+18348</f>
        <v>2121171</v>
      </c>
      <c r="F35" s="48">
        <f t="shared" si="2"/>
        <v>208487.03117939446</v>
      </c>
      <c r="G35" s="8">
        <f t="shared" si="1"/>
        <v>2329658.0311793946</v>
      </c>
      <c r="H35" s="2">
        <v>5</v>
      </c>
      <c r="I35" t="str">
        <f>B17</f>
        <v>Service Orders by Utility</v>
      </c>
      <c r="K35" s="96">
        <f>E35-'CALLCENTER2001 May15'!E35</f>
        <v>18348</v>
      </c>
      <c r="O35" s="8"/>
    </row>
    <row r="36" spans="1:15">
      <c r="A36" s="2">
        <v>8810</v>
      </c>
      <c r="B36" t="s">
        <v>29</v>
      </c>
      <c r="D36" s="84">
        <v>3</v>
      </c>
      <c r="E36" s="48">
        <f>2497870-556+1251</f>
        <v>2498565</v>
      </c>
      <c r="F36" s="48">
        <f t="shared" si="2"/>
        <v>14215.024853140532</v>
      </c>
      <c r="G36" s="8">
        <f t="shared" si="1"/>
        <v>2512780.0248531406</v>
      </c>
      <c r="H36" s="2">
        <v>6</v>
      </c>
      <c r="I36" t="str">
        <f>B18</f>
        <v>Meters Read</v>
      </c>
      <c r="K36" s="96">
        <f>E36-'CALLCENTER2001 May15'!E36</f>
        <v>1251</v>
      </c>
      <c r="O36" s="8"/>
    </row>
    <row r="37" spans="1:15">
      <c r="A37" s="2">
        <v>8812</v>
      </c>
      <c r="B37" t="s">
        <v>30</v>
      </c>
      <c r="D37" s="84">
        <v>3</v>
      </c>
      <c r="E37" s="48">
        <f>109368-6128+1251</f>
        <v>104491</v>
      </c>
      <c r="F37" s="48">
        <f t="shared" si="2"/>
        <v>14215.024853140532</v>
      </c>
      <c r="G37" s="8">
        <f t="shared" si="1"/>
        <v>118706.02485314054</v>
      </c>
      <c r="H37" s="2">
        <v>5</v>
      </c>
      <c r="I37" t="str">
        <f>B17</f>
        <v>Service Orders by Utility</v>
      </c>
      <c r="K37" s="96">
        <f>E37-'CALLCENTER2001 May15'!E37</f>
        <v>1251</v>
      </c>
      <c r="O37" s="8"/>
    </row>
    <row r="38" spans="1:15">
      <c r="A38" s="2">
        <v>8813</v>
      </c>
      <c r="B38" t="s">
        <v>31</v>
      </c>
      <c r="D38" s="84">
        <v>75.55</v>
      </c>
      <c r="E38" s="48">
        <f>3776768-220000-99377+31692</f>
        <v>3489083</v>
      </c>
      <c r="F38" s="48">
        <f t="shared" si="2"/>
        <v>357981.70921825577</v>
      </c>
      <c r="G38" s="8">
        <f t="shared" si="1"/>
        <v>3847064.7092182557</v>
      </c>
      <c r="H38" s="2">
        <v>4</v>
      </c>
      <c r="I38" t="str">
        <f>B16</f>
        <v>Bills by E, W, WW only</v>
      </c>
      <c r="K38" s="96">
        <f>E38-'CALLCENTER2001 May15'!E38</f>
        <v>31692</v>
      </c>
      <c r="O38" s="8"/>
    </row>
    <row r="39" spans="1:15">
      <c r="A39" s="2">
        <v>8813</v>
      </c>
      <c r="B39" t="s">
        <v>132</v>
      </c>
      <c r="D39" s="84">
        <v>0</v>
      </c>
      <c r="E39" s="48">
        <v>220000</v>
      </c>
      <c r="F39" s="80">
        <f t="shared" si="2"/>
        <v>0</v>
      </c>
      <c r="G39" s="8">
        <f t="shared" si="1"/>
        <v>220000</v>
      </c>
      <c r="H39" s="2" t="s">
        <v>71</v>
      </c>
      <c r="I39" t="s">
        <v>108</v>
      </c>
      <c r="K39" s="96">
        <f>E39-'CALLCENTER2001 May15'!E39</f>
        <v>0</v>
      </c>
    </row>
    <row r="40" spans="1:15">
      <c r="A40" s="2">
        <v>8814</v>
      </c>
      <c r="B40" t="s">
        <v>32</v>
      </c>
      <c r="D40" s="84">
        <v>7</v>
      </c>
      <c r="E40" s="48">
        <f>690203+2919</f>
        <v>693122</v>
      </c>
      <c r="F40" s="48">
        <f t="shared" si="2"/>
        <v>33168.391323994576</v>
      </c>
      <c r="G40" s="8">
        <f t="shared" si="1"/>
        <v>726290.39132399461</v>
      </c>
      <c r="H40" s="2">
        <v>2</v>
      </c>
      <c r="I40" t="str">
        <f>B14</f>
        <v>Service Revenue by Utility</v>
      </c>
      <c r="K40" s="96">
        <f>E40-'CALLCENTER2001 May15'!E40</f>
        <v>2919</v>
      </c>
      <c r="O40" s="8"/>
    </row>
    <row r="41" spans="1:15">
      <c r="A41" s="2">
        <v>8816</v>
      </c>
      <c r="B41" t="s">
        <v>92</v>
      </c>
      <c r="D41" s="95">
        <f>24.75</f>
        <v>24.75</v>
      </c>
      <c r="E41" s="56">
        <f>1225765+10425</f>
        <v>1236190</v>
      </c>
      <c r="F41" s="56">
        <f t="shared" si="2"/>
        <v>117273.95503840939</v>
      </c>
      <c r="G41" s="88">
        <f t="shared" si="1"/>
        <v>1353463.9550384094</v>
      </c>
      <c r="H41" s="2" t="s">
        <v>71</v>
      </c>
      <c r="K41" s="96">
        <f>E41-'CALLCENTER2001 May15'!E41</f>
        <v>10425</v>
      </c>
      <c r="O41" s="8"/>
    </row>
    <row r="42" spans="1:15" s="18" customFormat="1">
      <c r="A42" s="85"/>
      <c r="B42" s="18" t="s">
        <v>136</v>
      </c>
      <c r="D42" s="90">
        <f>SUM(D25:D41)</f>
        <v>238.3</v>
      </c>
      <c r="E42" s="86">
        <f>SUM(E25:E41)</f>
        <v>23990007</v>
      </c>
      <c r="F42" s="86">
        <f>SUM(F25:F41)</f>
        <v>1048595.0000000002</v>
      </c>
      <c r="G42" s="86">
        <f>SUM(G25:G41)</f>
        <v>23990007.000000004</v>
      </c>
      <c r="J42" s="99">
        <f>SUM(K24:K41)</f>
        <v>-226982</v>
      </c>
      <c r="K42" s="96">
        <f>E42-'CALLCENTER2001 May15'!E42</f>
        <v>-226982</v>
      </c>
      <c r="L42" s="58"/>
      <c r="M42" s="58"/>
      <c r="O42" s="86"/>
    </row>
    <row r="43" spans="1:15">
      <c r="B43" t="s">
        <v>137</v>
      </c>
      <c r="D43" s="116">
        <v>0</v>
      </c>
      <c r="E43" s="88">
        <v>2929354</v>
      </c>
      <c r="F43" s="89">
        <v>0</v>
      </c>
      <c r="G43" s="88">
        <f>E43+F43</f>
        <v>2929354</v>
      </c>
      <c r="K43" s="96">
        <f>E43-'CALLCENTER2001 May15'!E43</f>
        <v>0</v>
      </c>
      <c r="L43" s="96"/>
    </row>
    <row r="44" spans="1:15" ht="13.5" thickBot="1">
      <c r="A44"/>
      <c r="B44" t="s">
        <v>138</v>
      </c>
      <c r="D44" s="93">
        <f>SUM(D42:D43)</f>
        <v>238.3</v>
      </c>
      <c r="E44" s="94">
        <f>SUM(E42:E43)</f>
        <v>26919361</v>
      </c>
      <c r="F44" s="94">
        <f>SUM(F42:F43)</f>
        <v>1048595.0000000002</v>
      </c>
      <c r="G44" s="94">
        <f>SUM(G42:G43)</f>
        <v>26919361.000000004</v>
      </c>
      <c r="H44" s="74"/>
      <c r="K44" s="96">
        <f>E44-'CALLCENTER2001 May15'!E44</f>
        <v>-226982</v>
      </c>
    </row>
    <row r="45" spans="1:15" ht="13.5" thickTop="1">
      <c r="B45" s="8"/>
      <c r="E45" s="74">
        <f>SUM(E25:E41)-E42</f>
        <v>0</v>
      </c>
    </row>
    <row r="46" spans="1:15">
      <c r="E46" s="8"/>
    </row>
    <row r="47" spans="1:15" ht="15">
      <c r="D47" s="3" t="s">
        <v>16</v>
      </c>
      <c r="E47" s="3" t="s">
        <v>17</v>
      </c>
      <c r="F47" s="3" t="s">
        <v>18</v>
      </c>
      <c r="G47" s="3" t="s">
        <v>19</v>
      </c>
      <c r="H47" s="3" t="s">
        <v>20</v>
      </c>
      <c r="I47" s="3" t="s">
        <v>21</v>
      </c>
      <c r="J47" s="3" t="s">
        <v>44</v>
      </c>
    </row>
    <row r="48" spans="1:15">
      <c r="A48" s="2">
        <v>8805</v>
      </c>
      <c r="B48" t="s">
        <v>24</v>
      </c>
      <c r="C48" s="2"/>
      <c r="D48" s="48">
        <f>G27*D14</f>
        <v>697220.14235477766</v>
      </c>
      <c r="E48" s="48">
        <f>G27*E14</f>
        <v>106565.97736268544</v>
      </c>
      <c r="F48" s="48">
        <f>G27*F14</f>
        <v>106168.38990423613</v>
      </c>
      <c r="G48" s="48">
        <f>G27*G14</f>
        <v>33538.975918910503</v>
      </c>
      <c r="H48" s="48">
        <f>G27*H14</f>
        <v>21164.243459652491</v>
      </c>
      <c r="I48" s="48">
        <f>G27*I14</f>
        <v>15070.420118581031</v>
      </c>
      <c r="J48" s="48">
        <f t="shared" ref="J48:J62" si="3">SUM(D48:I48)</f>
        <v>979728.14911884337</v>
      </c>
    </row>
    <row r="49" spans="1:13">
      <c r="A49" s="2">
        <v>8805</v>
      </c>
      <c r="B49" t="s">
        <v>147</v>
      </c>
      <c r="C49" s="2"/>
      <c r="D49" s="48">
        <f>G28</f>
        <v>286000</v>
      </c>
      <c r="E49" s="80">
        <f>0</f>
        <v>0</v>
      </c>
      <c r="F49" s="80">
        <f>0</f>
        <v>0</v>
      </c>
      <c r="G49" s="80">
        <f>0</f>
        <v>0</v>
      </c>
      <c r="H49" s="80">
        <f>0</f>
        <v>0</v>
      </c>
      <c r="I49" s="80">
        <f>0</f>
        <v>0</v>
      </c>
      <c r="J49" s="48">
        <f t="shared" si="3"/>
        <v>286000</v>
      </c>
    </row>
    <row r="50" spans="1:13">
      <c r="A50" s="2">
        <v>8806</v>
      </c>
      <c r="B50" t="s">
        <v>25</v>
      </c>
      <c r="C50" s="2"/>
      <c r="D50" s="48">
        <f t="shared" ref="D50:I50" si="4">$G$29*D14</f>
        <v>269255.04235640058</v>
      </c>
      <c r="E50" s="48">
        <f t="shared" si="4"/>
        <v>41154.041608196334</v>
      </c>
      <c r="F50" s="48">
        <f t="shared" si="4"/>
        <v>41000.499819223362</v>
      </c>
      <c r="G50" s="48">
        <f t="shared" si="4"/>
        <v>12952.205240567178</v>
      </c>
      <c r="H50" s="48">
        <f t="shared" si="4"/>
        <v>8173.2854847303106</v>
      </c>
      <c r="I50" s="48">
        <f t="shared" si="4"/>
        <v>5819.9503440227618</v>
      </c>
      <c r="J50" s="48">
        <f t="shared" si="3"/>
        <v>378355.02485314052</v>
      </c>
    </row>
    <row r="51" spans="1:13">
      <c r="B51" t="s">
        <v>144</v>
      </c>
      <c r="C51" s="2"/>
      <c r="D51" s="48">
        <f t="shared" ref="D51:I51" si="5">$E$30*D14</f>
        <v>1546660.5546143777</v>
      </c>
      <c r="E51" s="48">
        <f t="shared" si="5"/>
        <v>236397.92317836621</v>
      </c>
      <c r="F51" s="48">
        <f t="shared" si="5"/>
        <v>235515.94516075461</v>
      </c>
      <c r="G51" s="48">
        <f t="shared" si="5"/>
        <v>74400.333473935694</v>
      </c>
      <c r="H51" s="48">
        <f t="shared" si="5"/>
        <v>46949.160729558098</v>
      </c>
      <c r="I51" s="48">
        <f t="shared" si="5"/>
        <v>33431.082843007731</v>
      </c>
      <c r="J51" s="48">
        <f t="shared" si="3"/>
        <v>2173355</v>
      </c>
    </row>
    <row r="52" spans="1:13">
      <c r="A52" s="2">
        <v>8807</v>
      </c>
      <c r="B52" t="s">
        <v>26</v>
      </c>
      <c r="C52" s="2"/>
      <c r="D52" s="48">
        <f>G31*D16</f>
        <v>932612.91822029045</v>
      </c>
      <c r="E52" s="48">
        <f>G31*E16</f>
        <v>451105.84839098452</v>
      </c>
      <c r="F52" s="48">
        <f>G31*F16</f>
        <v>451105.84839098452</v>
      </c>
      <c r="G52" s="80">
        <v>0</v>
      </c>
      <c r="H52" s="80">
        <v>0</v>
      </c>
      <c r="I52" s="80">
        <v>0</v>
      </c>
      <c r="J52" s="48">
        <f t="shared" si="3"/>
        <v>1834824.6150022596</v>
      </c>
    </row>
    <row r="53" spans="1:13">
      <c r="A53" s="2">
        <v>8807</v>
      </c>
      <c r="B53" t="s">
        <v>146</v>
      </c>
      <c r="C53" s="2"/>
      <c r="D53" s="48">
        <f t="shared" ref="D53:I53" si="6">$G$32*D14</f>
        <v>3841411.0630633472</v>
      </c>
      <c r="E53" s="48">
        <f t="shared" si="6"/>
        <v>587136.9737033142</v>
      </c>
      <c r="F53" s="48">
        <f t="shared" si="6"/>
        <v>584946.42186947854</v>
      </c>
      <c r="G53" s="48">
        <f t="shared" si="6"/>
        <v>184786.67685013582</v>
      </c>
      <c r="H53" s="48">
        <f t="shared" si="6"/>
        <v>116606.72724211933</v>
      </c>
      <c r="I53" s="48">
        <f t="shared" si="6"/>
        <v>83032.137271604632</v>
      </c>
      <c r="J53" s="48">
        <f t="shared" si="3"/>
        <v>5397919.9999999991</v>
      </c>
    </row>
    <row r="54" spans="1:13">
      <c r="A54" s="2">
        <v>8807</v>
      </c>
      <c r="B54" t="s">
        <v>149</v>
      </c>
      <c r="C54" s="2"/>
      <c r="D54" s="48">
        <f>G33*D15</f>
        <v>392000.00000000006</v>
      </c>
      <c r="E54" s="48">
        <f>G33*E15</f>
        <v>210000</v>
      </c>
      <c r="F54" s="48">
        <f>G33*F15</f>
        <v>182000</v>
      </c>
      <c r="G54" s="80">
        <f>G33*G15</f>
        <v>308000</v>
      </c>
      <c r="H54" s="80">
        <f>G33*H15</f>
        <v>184940</v>
      </c>
      <c r="I54" s="80">
        <f>G33*I15</f>
        <v>123060.00000000001</v>
      </c>
      <c r="J54" s="48">
        <f t="shared" si="3"/>
        <v>1400000</v>
      </c>
    </row>
    <row r="55" spans="1:13">
      <c r="A55" s="2">
        <v>8808</v>
      </c>
      <c r="B55" t="s">
        <v>27</v>
      </c>
      <c r="C55" s="2"/>
      <c r="D55" s="48">
        <f>G34</f>
        <v>431861.07455942163</v>
      </c>
      <c r="E55" s="80">
        <f>0</f>
        <v>0</v>
      </c>
      <c r="F55" s="80">
        <v>0</v>
      </c>
      <c r="G55" s="80">
        <v>0</v>
      </c>
      <c r="H55" s="80">
        <v>0</v>
      </c>
      <c r="I55" s="80">
        <v>0</v>
      </c>
      <c r="J55" s="48">
        <f t="shared" si="3"/>
        <v>431861.07455942163</v>
      </c>
    </row>
    <row r="56" spans="1:13">
      <c r="A56" s="2">
        <v>8809</v>
      </c>
      <c r="B56" t="s">
        <v>28</v>
      </c>
      <c r="C56" s="2"/>
      <c r="D56" s="48">
        <f>G35*D17</f>
        <v>1444387.9793312247</v>
      </c>
      <c r="E56" s="48">
        <f>G35*E17</f>
        <v>698897.4093538184</v>
      </c>
      <c r="F56" s="48">
        <f>G35*F17</f>
        <v>186372.64249435157</v>
      </c>
      <c r="G56" s="80">
        <v>0</v>
      </c>
      <c r="H56" s="80">
        <v>0</v>
      </c>
      <c r="I56" s="80">
        <v>0</v>
      </c>
      <c r="J56" s="48">
        <f t="shared" si="3"/>
        <v>2329658.0311793946</v>
      </c>
    </row>
    <row r="57" spans="1:13">
      <c r="A57" s="2">
        <v>8810</v>
      </c>
      <c r="B57" t="s">
        <v>29</v>
      </c>
      <c r="C57" s="2"/>
      <c r="D57" s="48">
        <f>G36*D18</f>
        <v>1633307.0161545414</v>
      </c>
      <c r="E57" s="48">
        <f>G36*E18</f>
        <v>728706.20720741071</v>
      </c>
      <c r="F57" s="48">
        <f>G36*F18</f>
        <v>150766.80149118844</v>
      </c>
      <c r="G57" s="80">
        <v>0</v>
      </c>
      <c r="H57" s="80">
        <v>0</v>
      </c>
      <c r="I57" s="80">
        <v>0</v>
      </c>
      <c r="J57" s="48">
        <f t="shared" si="3"/>
        <v>2512780.0248531406</v>
      </c>
    </row>
    <row r="58" spans="1:13">
      <c r="A58" s="2">
        <v>8812</v>
      </c>
      <c r="B58" t="s">
        <v>30</v>
      </c>
      <c r="C58" s="2"/>
      <c r="D58" s="48">
        <f>G37*D17</f>
        <v>73597.735408947134</v>
      </c>
      <c r="E58" s="48">
        <f>G37*E17</f>
        <v>35611.807455942158</v>
      </c>
      <c r="F58" s="48">
        <f>G37*F17</f>
        <v>9496.4819882512438</v>
      </c>
      <c r="G58" s="80">
        <v>0</v>
      </c>
      <c r="H58" s="80">
        <v>0</v>
      </c>
      <c r="I58" s="80">
        <v>0</v>
      </c>
      <c r="J58" s="48">
        <f t="shared" si="3"/>
        <v>118706.02485314052</v>
      </c>
    </row>
    <row r="59" spans="1:13">
      <c r="A59" s="2">
        <v>8813</v>
      </c>
      <c r="B59" t="s">
        <v>31</v>
      </c>
      <c r="C59" s="2"/>
      <c r="D59" s="48">
        <f>G38*D16</f>
        <v>1955403.3751841248</v>
      </c>
      <c r="E59" s="48">
        <f>G38*E16</f>
        <v>945830.66701706557</v>
      </c>
      <c r="F59" s="48">
        <f>G38*F16</f>
        <v>945830.66701706557</v>
      </c>
      <c r="G59" s="80">
        <v>0</v>
      </c>
      <c r="H59" s="80">
        <v>0</v>
      </c>
      <c r="I59" s="80">
        <v>0</v>
      </c>
      <c r="J59" s="48">
        <f t="shared" si="3"/>
        <v>3847064.7092182557</v>
      </c>
    </row>
    <row r="60" spans="1:13">
      <c r="A60" s="2">
        <v>8813</v>
      </c>
      <c r="B60" t="s">
        <v>132</v>
      </c>
      <c r="C60" s="2"/>
      <c r="D60" s="48">
        <f>G39</f>
        <v>220000</v>
      </c>
      <c r="E60" s="80">
        <f>0</f>
        <v>0</v>
      </c>
      <c r="F60" s="80">
        <f>0</f>
        <v>0</v>
      </c>
      <c r="G60" s="80">
        <f>0</f>
        <v>0</v>
      </c>
      <c r="H60" s="80">
        <f>0</f>
        <v>0</v>
      </c>
      <c r="I60" s="80">
        <f>0</f>
        <v>0</v>
      </c>
      <c r="J60" s="48">
        <f t="shared" si="3"/>
        <v>220000</v>
      </c>
    </row>
    <row r="61" spans="1:13">
      <c r="A61" s="2">
        <v>8814</v>
      </c>
      <c r="B61" t="s">
        <v>32</v>
      </c>
      <c r="C61" s="2"/>
      <c r="D61" s="48">
        <f>G40*D14</f>
        <v>516862.0402356094</v>
      </c>
      <c r="E61" s="48">
        <f>G40*E14</f>
        <v>78999.307583618502</v>
      </c>
      <c r="F61" s="48">
        <f>G40*F14</f>
        <v>78704.56873076185</v>
      </c>
      <c r="G61" s="48">
        <f>G40*G14</f>
        <v>24863.056110677018</v>
      </c>
      <c r="H61" s="48">
        <f>G40*H14</f>
        <v>15689.440665976737</v>
      </c>
      <c r="I61" s="48">
        <f>G40*I14</f>
        <v>11171.977997351083</v>
      </c>
      <c r="J61" s="48">
        <f t="shared" si="3"/>
        <v>726290.39132399461</v>
      </c>
    </row>
    <row r="62" spans="1:13" s="29" customFormat="1">
      <c r="A62" s="28">
        <v>8816</v>
      </c>
      <c r="B62" s="29" t="s">
        <v>92</v>
      </c>
      <c r="C62" s="28"/>
      <c r="D62" s="87">
        <f>G41</f>
        <v>1353463.9550384094</v>
      </c>
      <c r="E62" s="115">
        <v>0</v>
      </c>
      <c r="F62" s="115">
        <v>0</v>
      </c>
      <c r="G62" s="91">
        <v>0</v>
      </c>
      <c r="H62" s="91">
        <v>0</v>
      </c>
      <c r="I62" s="91">
        <v>0</v>
      </c>
      <c r="J62" s="87">
        <f t="shared" si="3"/>
        <v>1353463.9550384094</v>
      </c>
      <c r="K62" s="100"/>
    </row>
    <row r="63" spans="1:13">
      <c r="B63" s="18" t="s">
        <v>136</v>
      </c>
      <c r="D63" s="92">
        <f t="shared" ref="D63:J63" si="7">SUM(D48:D62)</f>
        <v>15594042.896521471</v>
      </c>
      <c r="E63" s="92">
        <f t="shared" si="7"/>
        <v>4120406.1628614017</v>
      </c>
      <c r="F63" s="92">
        <f t="shared" si="7"/>
        <v>2971908.2668662956</v>
      </c>
      <c r="G63" s="92">
        <f t="shared" si="7"/>
        <v>638541.24759422615</v>
      </c>
      <c r="H63" s="92">
        <f t="shared" si="7"/>
        <v>393522.85758203699</v>
      </c>
      <c r="I63" s="92">
        <f t="shared" si="7"/>
        <v>271585.56857456727</v>
      </c>
      <c r="J63" s="92">
        <f t="shared" si="7"/>
        <v>23990007.000000004</v>
      </c>
      <c r="M63" s="8"/>
    </row>
    <row r="64" spans="1:13">
      <c r="B64" t="s">
        <v>137</v>
      </c>
      <c r="D64" s="92">
        <v>1867463</v>
      </c>
      <c r="E64" s="92">
        <v>510001</v>
      </c>
      <c r="F64" s="92">
        <v>381988</v>
      </c>
      <c r="G64" s="92">
        <v>83194</v>
      </c>
      <c r="H64" s="92">
        <v>51264</v>
      </c>
      <c r="I64" s="92">
        <v>35530</v>
      </c>
      <c r="J64" s="58">
        <f>SUM(D64:I64)</f>
        <v>2929440</v>
      </c>
    </row>
    <row r="65" spans="1:13" ht="13.5" thickBot="1">
      <c r="B65" t="s">
        <v>100</v>
      </c>
      <c r="D65" s="101">
        <f t="shared" ref="D65:J65" si="8">SUM(D63:D64)</f>
        <v>17461505.896521471</v>
      </c>
      <c r="E65" s="101">
        <f t="shared" si="8"/>
        <v>4630407.1628614012</v>
      </c>
      <c r="F65" s="101">
        <f t="shared" si="8"/>
        <v>3353896.2668662956</v>
      </c>
      <c r="G65" s="101">
        <f t="shared" si="8"/>
        <v>721735.24759422615</v>
      </c>
      <c r="H65" s="101">
        <f t="shared" si="8"/>
        <v>444786.85758203699</v>
      </c>
      <c r="I65" s="101">
        <f t="shared" si="8"/>
        <v>307115.56857456727</v>
      </c>
      <c r="J65" s="101">
        <f t="shared" si="8"/>
        <v>26919447.000000004</v>
      </c>
      <c r="L65" s="8"/>
    </row>
    <row r="66" spans="1:13" s="110" customFormat="1" ht="13.5" thickTop="1">
      <c r="A66" s="109"/>
      <c r="B66" s="125"/>
      <c r="D66" s="111"/>
      <c r="E66" s="111"/>
      <c r="F66" s="111"/>
      <c r="G66" s="111"/>
      <c r="H66" s="111"/>
      <c r="I66" s="111"/>
      <c r="J66" s="112"/>
      <c r="K66" s="113"/>
      <c r="L66" s="114"/>
    </row>
    <row r="67" spans="1:13">
      <c r="D67" s="92"/>
      <c r="E67" s="92"/>
      <c r="F67" s="92"/>
      <c r="G67" s="92"/>
      <c r="H67" s="92"/>
      <c r="I67" s="92"/>
      <c r="J67" s="92"/>
      <c r="L67" s="8"/>
    </row>
    <row r="68" spans="1:13" ht="15">
      <c r="D68" s="7"/>
      <c r="E68" s="7"/>
      <c r="F68" s="7"/>
      <c r="G68" s="7"/>
      <c r="H68" s="7"/>
      <c r="I68" s="7"/>
      <c r="J68" s="7"/>
    </row>
    <row r="69" spans="1:13" ht="15">
      <c r="D69" s="3" t="s">
        <v>16</v>
      </c>
      <c r="E69" s="3" t="s">
        <v>17</v>
      </c>
      <c r="F69" s="3" t="s">
        <v>18</v>
      </c>
      <c r="G69" s="3" t="s">
        <v>19</v>
      </c>
      <c r="H69" s="3" t="s">
        <v>20</v>
      </c>
      <c r="I69" s="3" t="s">
        <v>21</v>
      </c>
      <c r="J69" s="3" t="s">
        <v>44</v>
      </c>
    </row>
    <row r="70" spans="1:13" hidden="1">
      <c r="A70" s="19" t="s">
        <v>111</v>
      </c>
      <c r="D70" s="11" t="e">
        <f>#REF!</f>
        <v>#REF!</v>
      </c>
      <c r="E70" s="11" t="e">
        <f>#REF!</f>
        <v>#REF!</v>
      </c>
      <c r="F70" s="11" t="e">
        <f>#REF!</f>
        <v>#REF!</v>
      </c>
      <c r="G70" s="11" t="e">
        <f>#REF!</f>
        <v>#REF!</v>
      </c>
      <c r="H70" s="11" t="e">
        <f>#REF!</f>
        <v>#REF!</v>
      </c>
      <c r="I70" s="11" t="e">
        <f>#REF!</f>
        <v>#REF!</v>
      </c>
      <c r="J70" s="11" t="e">
        <f>SUM(D70:I70)</f>
        <v>#REF!</v>
      </c>
    </row>
    <row r="71" spans="1:13" hidden="1">
      <c r="A71" s="19" t="s">
        <v>109</v>
      </c>
      <c r="D71" s="8" t="e">
        <f t="shared" ref="D71:I71" si="9">D70*$E$42</f>
        <v>#REF!</v>
      </c>
      <c r="E71" s="8" t="e">
        <f t="shared" si="9"/>
        <v>#REF!</v>
      </c>
      <c r="F71" s="8" t="e">
        <f t="shared" si="9"/>
        <v>#REF!</v>
      </c>
      <c r="G71" s="8" t="e">
        <f t="shared" si="9"/>
        <v>#REF!</v>
      </c>
      <c r="H71" s="8" t="e">
        <f t="shared" si="9"/>
        <v>#REF!</v>
      </c>
      <c r="I71" s="8" t="e">
        <f t="shared" si="9"/>
        <v>#REF!</v>
      </c>
      <c r="J71" s="48" t="e">
        <f>SUM(D71:I71)</f>
        <v>#REF!</v>
      </c>
      <c r="L71" s="8" t="e">
        <f>I71+H71+G71+F71+E71</f>
        <v>#REF!</v>
      </c>
    </row>
    <row r="72" spans="1:13" hidden="1">
      <c r="J72" s="48"/>
    </row>
    <row r="73" spans="1:13" s="103" customFormat="1">
      <c r="A73" s="102" t="s">
        <v>150</v>
      </c>
      <c r="D73" s="104" t="e">
        <f t="shared" ref="D73:I73" si="10">D11</f>
        <v>#REF!</v>
      </c>
      <c r="E73" s="104" t="e">
        <f t="shared" si="10"/>
        <v>#REF!</v>
      </c>
      <c r="F73" s="104" t="e">
        <f t="shared" si="10"/>
        <v>#REF!</v>
      </c>
      <c r="G73" s="104" t="e">
        <f t="shared" si="10"/>
        <v>#REF!</v>
      </c>
      <c r="H73" s="104" t="e">
        <f t="shared" si="10"/>
        <v>#REF!</v>
      </c>
      <c r="I73" s="104" t="e">
        <f t="shared" si="10"/>
        <v>#REF!</v>
      </c>
      <c r="J73" s="104" t="e">
        <f>SUM(D73:I73)</f>
        <v>#REF!</v>
      </c>
      <c r="K73" s="105"/>
      <c r="L73" s="106"/>
    </row>
    <row r="74" spans="1:13" s="103" customFormat="1">
      <c r="A74" s="102" t="s">
        <v>135</v>
      </c>
      <c r="D74" s="107" t="e">
        <f t="shared" ref="D74:I74" si="11">$J$65*D73</f>
        <v>#REF!</v>
      </c>
      <c r="E74" s="107" t="e">
        <f t="shared" si="11"/>
        <v>#REF!</v>
      </c>
      <c r="F74" s="107" t="e">
        <f t="shared" si="11"/>
        <v>#REF!</v>
      </c>
      <c r="G74" s="107" t="e">
        <f t="shared" si="11"/>
        <v>#REF!</v>
      </c>
      <c r="H74" s="107" t="e">
        <f t="shared" si="11"/>
        <v>#REF!</v>
      </c>
      <c r="I74" s="107" t="e">
        <f t="shared" si="11"/>
        <v>#REF!</v>
      </c>
      <c r="J74" s="108" t="e">
        <f>SUM(D74:I74)</f>
        <v>#REF!</v>
      </c>
      <c r="K74" s="105"/>
      <c r="L74" s="107" t="e">
        <f>I74+H74+G74+F74+E74</f>
        <v>#REF!</v>
      </c>
      <c r="M74" s="106" t="e">
        <f>J74-L74</f>
        <v>#REF!</v>
      </c>
    </row>
    <row r="75" spans="1:13">
      <c r="A75" s="19"/>
      <c r="B75" t="s">
        <v>31</v>
      </c>
      <c r="D75" s="8" t="e">
        <f t="shared" ref="D75:I75" si="12">D74-D76</f>
        <v>#REF!</v>
      </c>
      <c r="E75" s="8" t="e">
        <f t="shared" si="12"/>
        <v>#REF!</v>
      </c>
      <c r="F75" s="8" t="e">
        <f t="shared" si="12"/>
        <v>#REF!</v>
      </c>
      <c r="G75" s="8" t="e">
        <f t="shared" si="12"/>
        <v>#REF!</v>
      </c>
      <c r="H75" s="8" t="e">
        <f t="shared" si="12"/>
        <v>#REF!</v>
      </c>
      <c r="I75" s="8" t="e">
        <f t="shared" si="12"/>
        <v>#REF!</v>
      </c>
      <c r="J75" s="48" t="e">
        <f>SUM(D75:I75)</f>
        <v>#REF!</v>
      </c>
      <c r="L75" s="107" t="e">
        <f>I75+H75+G75+F75+E75</f>
        <v>#REF!</v>
      </c>
      <c r="M75" s="106" t="e">
        <f>J75-L75</f>
        <v>#REF!</v>
      </c>
    </row>
    <row r="76" spans="1:13">
      <c r="A76" s="19"/>
      <c r="B76" t="s">
        <v>143</v>
      </c>
      <c r="D76" s="8">
        <v>1867463.14</v>
      </c>
      <c r="E76" s="8">
        <v>510000.52</v>
      </c>
      <c r="F76" s="8">
        <v>381987.76</v>
      </c>
      <c r="G76" s="8">
        <v>83193.649999999994</v>
      </c>
      <c r="H76" s="8">
        <v>51263.69</v>
      </c>
      <c r="I76" s="8">
        <v>35445.18</v>
      </c>
      <c r="J76" s="48">
        <f>SUM(D76:I76)</f>
        <v>2929353.94</v>
      </c>
      <c r="L76" s="107">
        <f>I76+H76+G76+F76+E76</f>
        <v>1061890.8</v>
      </c>
      <c r="M76" s="106">
        <f>J76-L76</f>
        <v>1867463.14</v>
      </c>
    </row>
    <row r="77" spans="1:13">
      <c r="A77" s="117"/>
      <c r="B77" s="118"/>
      <c r="C77" s="118"/>
      <c r="D77" s="119"/>
      <c r="E77" s="119"/>
      <c r="F77" s="119"/>
      <c r="G77" s="119"/>
      <c r="H77" s="119"/>
      <c r="I77" s="119"/>
      <c r="J77" s="120"/>
    </row>
    <row r="78" spans="1:13">
      <c r="A78" s="19" t="s">
        <v>112</v>
      </c>
      <c r="D78" s="17">
        <v>0.63270000000000004</v>
      </c>
      <c r="E78" s="17">
        <v>0.1754</v>
      </c>
      <c r="F78" s="17">
        <v>0.1225</v>
      </c>
      <c r="G78" s="17">
        <v>3.4700000000000002E-2</v>
      </c>
      <c r="H78" s="17">
        <v>2.0799999999999999E-2</v>
      </c>
      <c r="I78" s="17">
        <v>1.3899999999999999E-2</v>
      </c>
      <c r="J78" s="81">
        <v>1</v>
      </c>
    </row>
    <row r="79" spans="1:13">
      <c r="A79" s="19" t="s">
        <v>110</v>
      </c>
      <c r="D79" s="8">
        <v>15269160.421800001</v>
      </c>
      <c r="E79" s="8">
        <v>4481009</v>
      </c>
      <c r="F79" s="8">
        <v>3210416</v>
      </c>
      <c r="G79" s="8">
        <v>574829</v>
      </c>
      <c r="H79" s="8">
        <v>363085</v>
      </c>
      <c r="I79" s="8">
        <v>249088</v>
      </c>
      <c r="J79" s="48">
        <v>24133334</v>
      </c>
      <c r="L79" s="8"/>
    </row>
    <row r="80" spans="1:13">
      <c r="A80" s="117"/>
      <c r="B80" s="118"/>
      <c r="C80" s="118"/>
      <c r="D80" s="119"/>
      <c r="E80" s="124"/>
      <c r="F80" s="119"/>
      <c r="G80" s="119"/>
      <c r="H80" s="119"/>
      <c r="I80" s="119"/>
      <c r="J80" s="122"/>
      <c r="L80" s="8"/>
    </row>
    <row r="81" spans="1:12">
      <c r="A81" s="19"/>
      <c r="D81" s="8"/>
      <c r="E81" s="8"/>
      <c r="F81" s="8"/>
      <c r="G81" s="8"/>
      <c r="H81" s="8"/>
      <c r="I81" s="8"/>
      <c r="J81" s="82"/>
    </row>
    <row r="82" spans="1:12">
      <c r="A82" s="19" t="s">
        <v>118</v>
      </c>
      <c r="D82" s="8" t="e">
        <f t="shared" ref="D82:I82" si="13">D74-D79</f>
        <v>#REF!</v>
      </c>
      <c r="E82" s="8" t="e">
        <f t="shared" si="13"/>
        <v>#REF!</v>
      </c>
      <c r="F82" s="8" t="e">
        <f t="shared" si="13"/>
        <v>#REF!</v>
      </c>
      <c r="G82" s="8" t="e">
        <f t="shared" si="13"/>
        <v>#REF!</v>
      </c>
      <c r="H82" s="8" t="e">
        <f t="shared" si="13"/>
        <v>#REF!</v>
      </c>
      <c r="I82" s="8" t="e">
        <f t="shared" si="13"/>
        <v>#REF!</v>
      </c>
      <c r="J82" s="48" t="e">
        <f>SUM(D82:I82)</f>
        <v>#REF!</v>
      </c>
      <c r="L82" s="8"/>
    </row>
    <row r="83" spans="1:12">
      <c r="A83" s="19" t="s">
        <v>119</v>
      </c>
      <c r="D83" s="11" t="e">
        <f t="shared" ref="D83:J83" si="14">D82/D79</f>
        <v>#REF!</v>
      </c>
      <c r="E83" s="11" t="e">
        <f t="shared" si="14"/>
        <v>#REF!</v>
      </c>
      <c r="F83" s="11" t="e">
        <f t="shared" si="14"/>
        <v>#REF!</v>
      </c>
      <c r="G83" s="11" t="e">
        <f t="shared" si="14"/>
        <v>#REF!</v>
      </c>
      <c r="H83" s="11" t="e">
        <f t="shared" si="14"/>
        <v>#REF!</v>
      </c>
      <c r="I83" s="11" t="e">
        <f t="shared" si="14"/>
        <v>#REF!</v>
      </c>
      <c r="J83" s="11" t="e">
        <f t="shared" si="14"/>
        <v>#REF!</v>
      </c>
    </row>
    <row r="84" spans="1:12">
      <c r="A84" s="19"/>
      <c r="J84" s="82"/>
    </row>
    <row r="85" spans="1:12">
      <c r="A85" s="19"/>
      <c r="B85" t="s">
        <v>139</v>
      </c>
      <c r="D85" s="74"/>
      <c r="J85" s="82"/>
    </row>
    <row r="86" spans="1:12">
      <c r="A86" s="19"/>
      <c r="B86" t="s">
        <v>140</v>
      </c>
      <c r="D86" s="74" t="e">
        <f>E75+F75+G75+H75+I75</f>
        <v>#REF!</v>
      </c>
      <c r="E86" s="8"/>
      <c r="J86" s="82"/>
    </row>
    <row r="87" spans="1:12">
      <c r="A87" s="19"/>
      <c r="B87" t="s">
        <v>141</v>
      </c>
      <c r="D87" s="74">
        <f>E76+F76+G76+H76+I76</f>
        <v>1061890.8</v>
      </c>
      <c r="J87" s="82"/>
    </row>
    <row r="88" spans="1:12">
      <c r="A88" s="19"/>
      <c r="D88" s="74"/>
      <c r="J88" s="82"/>
    </row>
    <row r="89" spans="1:12">
      <c r="A89" s="19"/>
      <c r="D89" s="74" t="e">
        <f>SUM(D85:D88)</f>
        <v>#REF!</v>
      </c>
      <c r="J89" s="82"/>
    </row>
    <row r="90" spans="1:12">
      <c r="A90" s="19"/>
      <c r="D90" s="74"/>
      <c r="G90" t="s">
        <v>142</v>
      </c>
      <c r="J90" s="82"/>
    </row>
    <row r="91" spans="1:12">
      <c r="A91" s="19" t="s">
        <v>152</v>
      </c>
      <c r="J91" s="82"/>
    </row>
    <row r="92" spans="1:12">
      <c r="A92" s="19" t="s">
        <v>124</v>
      </c>
      <c r="J92" s="82"/>
    </row>
    <row r="93" spans="1:12">
      <c r="A93" s="19" t="s">
        <v>122</v>
      </c>
      <c r="J93" s="82"/>
    </row>
    <row r="94" spans="1:12">
      <c r="A94" s="19" t="s">
        <v>125</v>
      </c>
      <c r="J94" s="82"/>
    </row>
    <row r="95" spans="1:12">
      <c r="A95" s="19" t="s">
        <v>123</v>
      </c>
      <c r="J95" s="82"/>
    </row>
    <row r="96" spans="1:12">
      <c r="A96" s="19" t="s">
        <v>126</v>
      </c>
      <c r="J96" s="82"/>
    </row>
    <row r="97" spans="1:10">
      <c r="A97" s="19"/>
      <c r="J97" s="82"/>
    </row>
    <row r="98" spans="1:10">
      <c r="A98" s="19" t="s">
        <v>134</v>
      </c>
      <c r="J98" s="82"/>
    </row>
    <row r="99" spans="1:10">
      <c r="A99" s="19" t="s">
        <v>133</v>
      </c>
      <c r="J99" s="82"/>
    </row>
    <row r="100" spans="1:10">
      <c r="A100" s="19"/>
      <c r="J100" s="82"/>
    </row>
    <row r="101" spans="1:10">
      <c r="A101" s="19"/>
      <c r="D101" s="11">
        <f t="shared" ref="D101:J101" si="15">D63/$J$63</f>
        <v>0.65002244044870305</v>
      </c>
      <c r="E101" s="11">
        <f t="shared" si="15"/>
        <v>0.17175510465092408</v>
      </c>
      <c r="F101" s="11">
        <f t="shared" si="15"/>
        <v>0.12388109210915592</v>
      </c>
      <c r="G101" s="11">
        <f t="shared" si="15"/>
        <v>2.6616967956458955E-2</v>
      </c>
      <c r="H101" s="11">
        <f t="shared" si="15"/>
        <v>1.6403615788108644E-2</v>
      </c>
      <c r="I101" s="11">
        <f t="shared" si="15"/>
        <v>1.1320779046649182E-2</v>
      </c>
      <c r="J101" s="11">
        <f t="shared" si="15"/>
        <v>1</v>
      </c>
    </row>
    <row r="102" spans="1:10">
      <c r="A102" s="19"/>
      <c r="J102" s="82"/>
    </row>
    <row r="103" spans="1:10">
      <c r="A103" s="19"/>
      <c r="J103" s="82"/>
    </row>
    <row r="104" spans="1:10">
      <c r="A104" s="19"/>
      <c r="J104" s="82"/>
    </row>
    <row r="105" spans="1:10">
      <c r="A105" s="19"/>
      <c r="J105" s="82"/>
    </row>
    <row r="106" spans="1:10">
      <c r="A106" s="19"/>
    </row>
    <row r="107" spans="1:10">
      <c r="A107" s="19"/>
    </row>
  </sheetData>
  <mergeCells count="3">
    <mergeCell ref="B1:I1"/>
    <mergeCell ref="B2:I2"/>
    <mergeCell ref="B3:I3"/>
  </mergeCells>
  <phoneticPr fontId="0" type="noConversion"/>
  <pageMargins left="0.64" right="0.33" top="0.5" bottom="0.5" header="0.5" footer="0.3"/>
  <pageSetup scale="80" orientation="landscape" horizontalDpi="300" r:id="rId1"/>
  <headerFooter alignWithMargins="0">
    <oddFooter>&amp;C&amp;"Times New Roman,Bold"&amp;14&amp;UConfidential - For Internal Use Only&amp;R&amp;"Times New Roman,Bold"&amp;12&amp;U&amp;F     &amp;D     &amp;T</oddFooter>
  </headerFooter>
  <rowBreaks count="2" manualBreakCount="2">
    <brk id="20" max="16383" man="1"/>
    <brk id="6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A28"/>
  <sheetViews>
    <sheetView workbookViewId="0"/>
  </sheetViews>
  <sheetFormatPr defaultRowHeight="13.5"/>
  <cols>
    <col min="1" max="1" width="120.5" style="200" customWidth="1"/>
  </cols>
  <sheetData>
    <row r="1" spans="1:1" ht="14.25" thickTop="1">
      <c r="A1" s="201"/>
    </row>
    <row r="2" spans="1:1" ht="41.25">
      <c r="A2" s="202" t="s">
        <v>382</v>
      </c>
    </row>
    <row r="3" spans="1:1" ht="41.25">
      <c r="A3" s="202"/>
    </row>
    <row r="4" spans="1:1" ht="31.5">
      <c r="A4" s="203"/>
    </row>
    <row r="5" spans="1:1" ht="205.5">
      <c r="A5" s="204" t="s">
        <v>379</v>
      </c>
    </row>
    <row r="6" spans="1:1" ht="12.75">
      <c r="A6" s="205"/>
    </row>
    <row r="7" spans="1:1" ht="12.75">
      <c r="A7" s="205"/>
    </row>
    <row r="8" spans="1:1" ht="12.75">
      <c r="A8" s="205"/>
    </row>
    <row r="9" spans="1:1" ht="12.75">
      <c r="A9" s="205"/>
    </row>
    <row r="10" spans="1:1" ht="12.75">
      <c r="A10" s="205"/>
    </row>
    <row r="11" spans="1:1" ht="12.75">
      <c r="A11" s="205"/>
    </row>
    <row r="12" spans="1:1" ht="12.75">
      <c r="A12" s="205"/>
    </row>
    <row r="13" spans="1:1" ht="12.75">
      <c r="A13" s="205"/>
    </row>
    <row r="14" spans="1:1" ht="12.75">
      <c r="A14" s="205"/>
    </row>
    <row r="15" spans="1:1" ht="12.75">
      <c r="A15" s="205"/>
    </row>
    <row r="16" spans="1:1" ht="12.75">
      <c r="A16" s="205"/>
    </row>
    <row r="17" spans="1:1" ht="12.75">
      <c r="A17" s="205"/>
    </row>
    <row r="18" spans="1:1" ht="12.75">
      <c r="A18" s="205"/>
    </row>
    <row r="19" spans="1:1" ht="12.75">
      <c r="A19" s="205"/>
    </row>
    <row r="20" spans="1:1" ht="20.25">
      <c r="A20" s="206" t="s">
        <v>383</v>
      </c>
    </row>
    <row r="21" spans="1:1" ht="20.25">
      <c r="A21" s="206"/>
    </row>
    <row r="22" spans="1:1" ht="20.25">
      <c r="A22" s="206" t="s">
        <v>384</v>
      </c>
    </row>
    <row r="23" spans="1:1" ht="33.75">
      <c r="A23" s="207"/>
    </row>
    <row r="24" spans="1:1" ht="33.75">
      <c r="A24" s="207"/>
    </row>
    <row r="25" spans="1:1" ht="67.5">
      <c r="A25" s="207" t="s">
        <v>380</v>
      </c>
    </row>
    <row r="26" spans="1:1" ht="33.75">
      <c r="A26" s="207"/>
    </row>
    <row r="27" spans="1:1" ht="68.25" thickBot="1">
      <c r="A27" s="208" t="s">
        <v>381</v>
      </c>
    </row>
    <row r="28" spans="1:1" ht="14.25" thickTop="1"/>
  </sheetData>
  <phoneticPr fontId="0" type="noConversion"/>
  <pageMargins left="0.85" right="0.75" top="1" bottom="1" header="0.5" footer="0.5"/>
  <pageSetup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pageSetUpPr fitToPage="1"/>
  </sheetPr>
  <dimension ref="A1:J36"/>
  <sheetViews>
    <sheetView workbookViewId="0"/>
  </sheetViews>
  <sheetFormatPr defaultRowHeight="12.75"/>
  <cols>
    <col min="1" max="1" width="21.5" customWidth="1"/>
    <col min="2" max="2" width="19.1640625" customWidth="1"/>
    <col min="3" max="3" width="13" bestFit="1" customWidth="1"/>
    <col min="4" max="4" width="19.83203125" customWidth="1"/>
    <col min="5" max="5" width="13" bestFit="1" customWidth="1"/>
    <col min="6" max="6" width="18.33203125" customWidth="1"/>
    <col min="7" max="7" width="13" bestFit="1" customWidth="1"/>
    <col min="8" max="8" width="16.33203125" customWidth="1"/>
  </cols>
  <sheetData>
    <row r="1" spans="1:10" ht="18">
      <c r="A1" s="160" t="s">
        <v>424</v>
      </c>
    </row>
    <row r="2" spans="1:10" ht="18">
      <c r="A2" s="160" t="s">
        <v>191</v>
      </c>
    </row>
    <row r="3" spans="1:10" s="18" customFormat="1"/>
    <row r="4" spans="1:10" s="317" customFormat="1" ht="30">
      <c r="A4" s="263" t="s">
        <v>173</v>
      </c>
      <c r="B4" s="326" t="s">
        <v>398</v>
      </c>
      <c r="C4" s="326" t="s">
        <v>176</v>
      </c>
      <c r="D4" s="329" t="s">
        <v>398</v>
      </c>
      <c r="E4" s="329" t="s">
        <v>176</v>
      </c>
      <c r="F4" s="327" t="s">
        <v>370</v>
      </c>
      <c r="G4" s="327" t="s">
        <v>176</v>
      </c>
      <c r="H4" s="328" t="s">
        <v>184</v>
      </c>
      <c r="I4" s="328" t="s">
        <v>185</v>
      </c>
      <c r="J4" s="328" t="s">
        <v>186</v>
      </c>
    </row>
    <row r="5" spans="1:10" s="18" customFormat="1" ht="15">
      <c r="A5" s="268" t="s">
        <v>416</v>
      </c>
      <c r="B5" s="269">
        <f>'Alloc Cost per Org'!C37</f>
        <v>34584535.632006265</v>
      </c>
      <c r="C5" s="270">
        <f t="shared" ref="C5:C10" si="0">B5/$B$11</f>
        <v>0.59477225596051175</v>
      </c>
      <c r="D5" s="330">
        <v>21555614.788791019</v>
      </c>
      <c r="E5" s="331">
        <v>0.65207840465674438</v>
      </c>
      <c r="F5" s="271">
        <f>21710441.6640458</f>
        <v>21710441.6640458</v>
      </c>
      <c r="G5" s="272">
        <v>0.67781717089138904</v>
      </c>
      <c r="H5" s="273">
        <f t="shared" ref="H5:I10" si="1">D5-F5</f>
        <v>-154826.87525478005</v>
      </c>
      <c r="I5" s="274">
        <f t="shared" si="1"/>
        <v>-2.5738766234644661E-2</v>
      </c>
      <c r="J5" s="275">
        <f t="shared" ref="J5:J10" si="2">(D5-F5)/F5</f>
        <v>-7.1314475150077465E-3</v>
      </c>
    </row>
    <row r="6" spans="1:10" s="18" customFormat="1" ht="15">
      <c r="A6" s="268" t="s">
        <v>17</v>
      </c>
      <c r="B6" s="269">
        <f>'Alloc Cost per Org'!D37</f>
        <v>12143309.246394254</v>
      </c>
      <c r="C6" s="270">
        <f t="shared" si="0"/>
        <v>0.20883621258224977</v>
      </c>
      <c r="D6" s="330">
        <v>6076409.4142785501</v>
      </c>
      <c r="E6" s="331">
        <v>0.18381732071795903</v>
      </c>
      <c r="F6" s="271">
        <v>6035159.6569332983</v>
      </c>
      <c r="G6" s="272">
        <v>0.18842246085278661</v>
      </c>
      <c r="H6" s="273">
        <f t="shared" si="1"/>
        <v>41249.757345251739</v>
      </c>
      <c r="I6" s="274">
        <f t="shared" si="1"/>
        <v>-4.6051401348275733E-3</v>
      </c>
      <c r="J6" s="275">
        <f t="shared" si="2"/>
        <v>6.834907391035345E-3</v>
      </c>
    </row>
    <row r="7" spans="1:10" s="18" customFormat="1" ht="15">
      <c r="A7" s="268" t="s">
        <v>18</v>
      </c>
      <c r="B7" s="269">
        <f>'Alloc Cost per Org'!E37</f>
        <v>7092877.6496498846</v>
      </c>
      <c r="C7" s="270">
        <f t="shared" si="0"/>
        <v>0.12198072820240519</v>
      </c>
      <c r="D7" s="330">
        <v>3218467.1354949451</v>
      </c>
      <c r="E7" s="331">
        <v>9.7361774911891269E-2</v>
      </c>
      <c r="F7" s="271">
        <v>2911417.0797641496</v>
      </c>
      <c r="G7" s="272">
        <v>9.0896745392274839E-2</v>
      </c>
      <c r="H7" s="273">
        <f t="shared" si="1"/>
        <v>307050.05573079549</v>
      </c>
      <c r="I7" s="274">
        <f t="shared" si="1"/>
        <v>6.4650295196164304E-3</v>
      </c>
      <c r="J7" s="275">
        <f t="shared" si="2"/>
        <v>0.10546412531030053</v>
      </c>
    </row>
    <row r="8" spans="1:10" s="18" customFormat="1" ht="15">
      <c r="A8" s="268" t="s">
        <v>19</v>
      </c>
      <c r="B8" s="269">
        <f>'Alloc Cost per Org'!F37</f>
        <v>1132500.6437461283</v>
      </c>
      <c r="C8" s="270">
        <f t="shared" si="0"/>
        <v>1.9476333871438534E-2</v>
      </c>
      <c r="D8" s="330">
        <v>898329.28485234967</v>
      </c>
      <c r="E8" s="331">
        <v>2.7175338428647468E-2</v>
      </c>
      <c r="F8" s="271">
        <v>582292.16412348766</v>
      </c>
      <c r="G8" s="272">
        <v>1.8179622203266403E-2</v>
      </c>
      <c r="H8" s="273">
        <f t="shared" si="1"/>
        <v>316037.12072886201</v>
      </c>
      <c r="I8" s="274">
        <f t="shared" si="1"/>
        <v>8.9957162253810653E-3</v>
      </c>
      <c r="J8" s="275">
        <f t="shared" si="2"/>
        <v>0.54274664884866886</v>
      </c>
    </row>
    <row r="9" spans="1:10" s="18" customFormat="1" ht="15">
      <c r="A9" s="268" t="s">
        <v>20</v>
      </c>
      <c r="B9" s="269">
        <f>'Alloc Cost per Org'!G37</f>
        <v>1651214.8665855206</v>
      </c>
      <c r="C9" s="270">
        <f t="shared" si="0"/>
        <v>2.8396992277835407E-2</v>
      </c>
      <c r="D9" s="330">
        <v>749963.84096565656</v>
      </c>
      <c r="E9" s="331">
        <v>2.2687138815517774E-2</v>
      </c>
      <c r="F9" s="271">
        <v>467218</v>
      </c>
      <c r="G9" s="272">
        <v>1.4586915727006794E-2</v>
      </c>
      <c r="H9" s="273">
        <f t="shared" si="1"/>
        <v>282745.84096565656</v>
      </c>
      <c r="I9" s="274">
        <f t="shared" si="1"/>
        <v>8.1002230885109799E-3</v>
      </c>
      <c r="J9" s="275">
        <f t="shared" si="2"/>
        <v>0.60516898100170924</v>
      </c>
    </row>
    <row r="10" spans="1:10" s="317" customFormat="1" ht="15">
      <c r="A10" s="268" t="s">
        <v>21</v>
      </c>
      <c r="B10" s="269">
        <f>'Alloc Cost per Org'!H37</f>
        <v>1543088.6584624061</v>
      </c>
      <c r="C10" s="270">
        <f t="shared" si="0"/>
        <v>2.6537477105559263E-2</v>
      </c>
      <c r="D10" s="330">
        <v>557999.25189152046</v>
      </c>
      <c r="E10" s="331">
        <v>1.6880022469240235E-2</v>
      </c>
      <c r="F10" s="271">
        <v>323409</v>
      </c>
      <c r="G10" s="272">
        <v>1.0097084933276415E-2</v>
      </c>
      <c r="H10" s="273">
        <f t="shared" si="1"/>
        <v>234590.25189152046</v>
      </c>
      <c r="I10" s="274">
        <f t="shared" si="1"/>
        <v>6.7829375359638195E-3</v>
      </c>
      <c r="J10" s="275">
        <f t="shared" si="2"/>
        <v>0.72536711066024895</v>
      </c>
    </row>
    <row r="11" spans="1:10" s="18" customFormat="1" ht="15">
      <c r="A11" s="263" t="s">
        <v>100</v>
      </c>
      <c r="B11" s="276">
        <f>SUM(B5:B10)</f>
        <v>58147526.696844466</v>
      </c>
      <c r="C11" s="277">
        <f>SUM(C5:C10)</f>
        <v>1</v>
      </c>
      <c r="D11" s="332">
        <v>33056783.716274034</v>
      </c>
      <c r="E11" s="333">
        <v>1</v>
      </c>
      <c r="F11" s="278">
        <f>SUM(F5:F10)</f>
        <v>32029937.564866733</v>
      </c>
      <c r="G11" s="279">
        <v>1</v>
      </c>
      <c r="H11" s="280">
        <f>SUM(H5:H10)</f>
        <v>1026846.1514073062</v>
      </c>
      <c r="I11" s="281"/>
    </row>
    <row r="12" spans="1:10" s="18" customFormat="1">
      <c r="F12" s="282"/>
    </row>
    <row r="13" spans="1:10" s="18" customFormat="1" ht="15">
      <c r="A13" s="263" t="s">
        <v>189</v>
      </c>
      <c r="B13" s="280">
        <f>SUM(B6:B10)</f>
        <v>23562991.06483819</v>
      </c>
      <c r="C13" s="280"/>
      <c r="D13" s="280">
        <v>11501168.927483022</v>
      </c>
      <c r="E13" s="280"/>
      <c r="F13" s="280">
        <f>SUM(F6:F10)</f>
        <v>10319495.900820937</v>
      </c>
      <c r="G13" s="316" t="s">
        <v>417</v>
      </c>
      <c r="H13" s="280">
        <f>D13-F13</f>
        <v>1181673.0266620852</v>
      </c>
    </row>
    <row r="14" spans="1:10" s="18" customFormat="1" ht="15.75">
      <c r="D14" s="280"/>
      <c r="E14" s="283"/>
    </row>
    <row r="15" spans="1:10" s="18" customFormat="1" ht="15" hidden="1">
      <c r="A15" s="263" t="s">
        <v>193</v>
      </c>
      <c r="F15" s="280"/>
    </row>
    <row r="16" spans="1:10" s="18" customFormat="1" hidden="1"/>
    <row r="17" spans="1:8" s="317" customFormat="1" ht="15" hidden="1">
      <c r="A17" s="263" t="s">
        <v>173</v>
      </c>
      <c r="B17" s="264" t="s">
        <v>370</v>
      </c>
      <c r="C17" s="264" t="s">
        <v>176</v>
      </c>
      <c r="D17" s="265" t="s">
        <v>187</v>
      </c>
      <c r="E17" s="265" t="s">
        <v>176</v>
      </c>
      <c r="F17" s="266" t="s">
        <v>184</v>
      </c>
      <c r="G17" s="266" t="s">
        <v>185</v>
      </c>
      <c r="H17" s="266" t="s">
        <v>186</v>
      </c>
    </row>
    <row r="18" spans="1:8" s="18" customFormat="1" ht="15" hidden="1">
      <c r="A18" s="268" t="s">
        <v>16</v>
      </c>
      <c r="B18" s="269">
        <f>D5+H13</f>
        <v>22737287.815453105</v>
      </c>
      <c r="C18" s="270">
        <f t="shared" ref="C18:C23" si="3">B18/$D$11</f>
        <v>0.68782516806858662</v>
      </c>
      <c r="D18" s="271">
        <v>20999256.580095094</v>
      </c>
      <c r="E18" s="272">
        <f t="shared" ref="E18:E23" si="4">D18/$F$11</f>
        <v>0.65561340972231352</v>
      </c>
      <c r="F18" s="273">
        <f t="shared" ref="F18:G23" si="5">B18-D18</f>
        <v>1738031.235358011</v>
      </c>
      <c r="G18" s="274">
        <f t="shared" si="5"/>
        <v>3.2211758346273101E-2</v>
      </c>
      <c r="H18" s="275">
        <f t="shared" ref="H18:H24" si="6">(B18-D18)/D18</f>
        <v>8.2766322166160242E-2</v>
      </c>
    </row>
    <row r="19" spans="1:8" s="18" customFormat="1" ht="15" hidden="1">
      <c r="A19" s="268" t="s">
        <v>17</v>
      </c>
      <c r="B19" s="269">
        <f>D6</f>
        <v>6076409.4142785501</v>
      </c>
      <c r="C19" s="270">
        <f t="shared" si="3"/>
        <v>0.18381732071795903</v>
      </c>
      <c r="D19" s="271">
        <v>6035159.6569332983</v>
      </c>
      <c r="E19" s="272">
        <f t="shared" si="4"/>
        <v>0.18842246085278652</v>
      </c>
      <c r="F19" s="273">
        <f t="shared" si="5"/>
        <v>41249.757345251739</v>
      </c>
      <c r="G19" s="274">
        <f t="shared" si="5"/>
        <v>-4.6051401348274901E-3</v>
      </c>
      <c r="H19" s="275">
        <f t="shared" si="6"/>
        <v>6.834907391035345E-3</v>
      </c>
    </row>
    <row r="20" spans="1:8" s="18" customFormat="1" ht="15" hidden="1">
      <c r="A20" s="268" t="s">
        <v>18</v>
      </c>
      <c r="B20" s="269">
        <f>D7</f>
        <v>3218467.1354949451</v>
      </c>
      <c r="C20" s="270">
        <f t="shared" si="3"/>
        <v>9.7361774911891269E-2</v>
      </c>
      <c r="D20" s="271">
        <v>2911417.0797641496</v>
      </c>
      <c r="E20" s="272">
        <f t="shared" si="4"/>
        <v>9.0896745392274797E-2</v>
      </c>
      <c r="F20" s="273">
        <f t="shared" si="5"/>
        <v>307050.05573079549</v>
      </c>
      <c r="G20" s="274">
        <f t="shared" si="5"/>
        <v>6.465029519616472E-3</v>
      </c>
      <c r="H20" s="275">
        <f t="shared" si="6"/>
        <v>0.10546412531030053</v>
      </c>
    </row>
    <row r="21" spans="1:8" s="18" customFormat="1" ht="15" hidden="1">
      <c r="A21" s="268" t="s">
        <v>19</v>
      </c>
      <c r="B21" s="269">
        <f>D8</f>
        <v>898329.28485234967</v>
      </c>
      <c r="C21" s="270">
        <f t="shared" si="3"/>
        <v>2.7175338428647468E-2</v>
      </c>
      <c r="D21" s="271">
        <v>582292.16412348766</v>
      </c>
      <c r="E21" s="272">
        <f t="shared" si="4"/>
        <v>1.8179622203266396E-2</v>
      </c>
      <c r="F21" s="273">
        <f t="shared" si="5"/>
        <v>316037.12072886201</v>
      </c>
      <c r="G21" s="274">
        <f t="shared" si="5"/>
        <v>8.9957162253810723E-3</v>
      </c>
      <c r="H21" s="275">
        <f t="shared" si="6"/>
        <v>0.54274664884866886</v>
      </c>
    </row>
    <row r="22" spans="1:8" s="18" customFormat="1" ht="15" hidden="1">
      <c r="A22" s="268" t="s">
        <v>20</v>
      </c>
      <c r="B22" s="269">
        <f>D9-H9</f>
        <v>467218</v>
      </c>
      <c r="C22" s="270">
        <f t="shared" si="3"/>
        <v>1.4133800916935123E-2</v>
      </c>
      <c r="D22" s="271">
        <v>467218</v>
      </c>
      <c r="E22" s="272">
        <f t="shared" si="4"/>
        <v>1.4586915727006787E-2</v>
      </c>
      <c r="F22" s="273">
        <f t="shared" si="5"/>
        <v>0</v>
      </c>
      <c r="G22" s="274">
        <f t="shared" si="5"/>
        <v>-4.5311481007166352E-4</v>
      </c>
      <c r="H22" s="275">
        <f t="shared" si="6"/>
        <v>0</v>
      </c>
    </row>
    <row r="23" spans="1:8" s="317" customFormat="1" ht="15" hidden="1">
      <c r="A23" s="268" t="s">
        <v>21</v>
      </c>
      <c r="B23" s="269">
        <f>D10-H10</f>
        <v>323409</v>
      </c>
      <c r="C23" s="270">
        <f t="shared" si="3"/>
        <v>9.7834381824867013E-3</v>
      </c>
      <c r="D23" s="271">
        <v>323409</v>
      </c>
      <c r="E23" s="272">
        <f t="shared" si="4"/>
        <v>1.009708493327641E-2</v>
      </c>
      <c r="F23" s="273">
        <f t="shared" si="5"/>
        <v>0</v>
      </c>
      <c r="G23" s="274">
        <f t="shared" si="5"/>
        <v>-3.1364675078970894E-4</v>
      </c>
      <c r="H23" s="275">
        <f t="shared" si="6"/>
        <v>0</v>
      </c>
    </row>
    <row r="24" spans="1:8" s="317" customFormat="1" ht="15" hidden="1">
      <c r="A24" s="263" t="s">
        <v>100</v>
      </c>
      <c r="B24" s="276">
        <f>SUM(B18:B23)</f>
        <v>33721120.650078952</v>
      </c>
      <c r="C24" s="277">
        <f>SUM(C18:C23)</f>
        <v>1.0200968412265061</v>
      </c>
      <c r="D24" s="278">
        <f>SUM(D18:D23)</f>
        <v>31318752.480916027</v>
      </c>
      <c r="E24" s="279">
        <f>SUM(E18:E23)</f>
        <v>0.97779623883092448</v>
      </c>
      <c r="F24" s="280">
        <f>SUM(F18:F23)</f>
        <v>2402368.1691629202</v>
      </c>
      <c r="G24" s="281"/>
      <c r="H24" s="275">
        <f t="shared" si="6"/>
        <v>7.6707019879760543E-2</v>
      </c>
    </row>
    <row r="25" spans="1:8" s="18" customFormat="1" hidden="1"/>
    <row r="26" spans="1:8" s="18" customFormat="1" ht="14.25" hidden="1">
      <c r="A26" s="284" t="s">
        <v>192</v>
      </c>
      <c r="B26" s="285">
        <f>B19+B20</f>
        <v>9294876.5497734956</v>
      </c>
      <c r="C26" s="286">
        <f>C19+C20</f>
        <v>0.28117909562985033</v>
      </c>
      <c r="D26" s="285">
        <f>D19+D20</f>
        <v>8946576.7366974484</v>
      </c>
      <c r="E26" s="286">
        <f>E19+E20</f>
        <v>0.27931920624506135</v>
      </c>
      <c r="F26" s="287">
        <f>F19+F20</f>
        <v>348299.81307604723</v>
      </c>
    </row>
    <row r="27" spans="1:8" s="18" customFormat="1" hidden="1"/>
    <row r="28" spans="1:8" s="18" customFormat="1" ht="15" hidden="1">
      <c r="A28" s="263" t="s">
        <v>189</v>
      </c>
      <c r="B28" s="280">
        <f>SUM(B19:B23)</f>
        <v>10983832.834625846</v>
      </c>
      <c r="C28" s="280"/>
      <c r="D28" s="280">
        <f>SUM(D19:D23)</f>
        <v>10319495.900820937</v>
      </c>
      <c r="E28" s="288"/>
      <c r="F28" s="280">
        <f>B28-D28</f>
        <v>664336.93380490877</v>
      </c>
    </row>
    <row r="29" spans="1:8" s="18" customFormat="1" hidden="1"/>
    <row r="30" spans="1:8" s="18" customFormat="1" ht="14.25">
      <c r="A30" s="268" t="s">
        <v>190</v>
      </c>
      <c r="D30" s="282"/>
    </row>
    <row r="31" spans="1:8" s="18" customFormat="1" ht="14.25">
      <c r="A31" s="268"/>
      <c r="D31" s="282"/>
    </row>
    <row r="32" spans="1:8" ht="14.25">
      <c r="A32" s="126"/>
      <c r="D32" s="213"/>
    </row>
    <row r="33" spans="1:8">
      <c r="A33" s="33" t="s">
        <v>414</v>
      </c>
    </row>
    <row r="35" spans="1:8" ht="26.25" customHeight="1">
      <c r="A35" s="688" t="s">
        <v>415</v>
      </c>
      <c r="B35" s="688"/>
      <c r="C35" s="688"/>
      <c r="D35" s="688"/>
      <c r="E35" s="688"/>
      <c r="F35" s="688"/>
      <c r="G35" s="688"/>
      <c r="H35" s="688"/>
    </row>
    <row r="36" spans="1:8">
      <c r="A36" s="33"/>
    </row>
  </sheetData>
  <mergeCells count="1">
    <mergeCell ref="A35:H35"/>
  </mergeCells>
  <phoneticPr fontId="0" type="noConversion"/>
  <pageMargins left="0.75" right="0.75" top="1.46" bottom="1" header="0.5" footer="0.5"/>
  <pageSetup scale="88" fitToHeight="43" orientation="landscape" r:id="rId1"/>
  <headerFooter alignWithMargins="0">
    <oddHeader>&amp;C&amp;"Arial,Bold"&amp;14Call Center Allocations
Proposed FY2005 Budget and FY03 Data
Summary</oddHeader>
    <oddFooter>&amp;L&amp;"Arial,Regular"
&amp;CConfidential Ausstin Energy Budget &amp; Planning File: &amp;F&amp;RPage 1</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H36"/>
  <sheetViews>
    <sheetView workbookViewId="0"/>
  </sheetViews>
  <sheetFormatPr defaultRowHeight="12.75"/>
  <cols>
    <col min="1" max="1" width="21.5" customWidth="1"/>
    <col min="2" max="2" width="23.33203125" bestFit="1" customWidth="1"/>
    <col min="3" max="3" width="13.1640625" bestFit="1" customWidth="1"/>
    <col min="4" max="4" width="23.33203125" customWidth="1"/>
    <col min="5" max="5" width="13.1640625" bestFit="1" customWidth="1"/>
    <col min="6" max="6" width="18.83203125" bestFit="1" customWidth="1"/>
    <col min="7" max="7" width="13.1640625" bestFit="1" customWidth="1"/>
    <col min="8" max="8" width="12.1640625" bestFit="1" customWidth="1"/>
  </cols>
  <sheetData>
    <row r="1" spans="1:8" ht="18">
      <c r="A1" s="160" t="s">
        <v>418</v>
      </c>
    </row>
    <row r="2" spans="1:8" ht="18">
      <c r="A2" s="160" t="s">
        <v>191</v>
      </c>
    </row>
    <row r="3" spans="1:8" s="18" customFormat="1"/>
    <row r="4" spans="1:8" s="317" customFormat="1" ht="39">
      <c r="A4" s="263" t="s">
        <v>173</v>
      </c>
      <c r="B4" s="318" t="s">
        <v>419</v>
      </c>
      <c r="C4" s="264" t="s">
        <v>176</v>
      </c>
      <c r="D4" s="319" t="s">
        <v>420</v>
      </c>
      <c r="E4" s="265" t="s">
        <v>176</v>
      </c>
      <c r="F4" s="266" t="s">
        <v>184</v>
      </c>
      <c r="G4" s="266" t="s">
        <v>185</v>
      </c>
      <c r="H4" s="266" t="s">
        <v>186</v>
      </c>
    </row>
    <row r="5" spans="1:8" s="18" customFormat="1" ht="15">
      <c r="A5" s="268" t="s">
        <v>416</v>
      </c>
      <c r="B5" s="269">
        <f>'Alloc Cost per Org'!C37</f>
        <v>34584535.632006265</v>
      </c>
      <c r="C5" s="270">
        <f t="shared" ref="C5:C10" si="0">B5/$B$11</f>
        <v>0.59477225596051175</v>
      </c>
      <c r="D5" s="271">
        <v>21964378</v>
      </c>
      <c r="E5" s="272">
        <v>0.67781717089138904</v>
      </c>
      <c r="F5" s="273">
        <f t="shared" ref="F5:G10" si="1">B5-D5</f>
        <v>12620157.632006265</v>
      </c>
      <c r="G5" s="274">
        <f t="shared" si="1"/>
        <v>-8.3044914930877289E-2</v>
      </c>
      <c r="H5" s="275">
        <f t="shared" ref="H5:H10" si="2">(B5-D5)/D5</f>
        <v>0.57457386828829227</v>
      </c>
    </row>
    <row r="6" spans="1:8" s="18" customFormat="1" ht="15">
      <c r="A6" s="268" t="s">
        <v>17</v>
      </c>
      <c r="B6" s="269">
        <f>'Alloc Cost per Org'!D37</f>
        <v>12143309.246394254</v>
      </c>
      <c r="C6" s="270">
        <f t="shared" si="0"/>
        <v>0.20883621258224977</v>
      </c>
      <c r="D6" s="271">
        <v>5502144</v>
      </c>
      <c r="E6" s="272">
        <v>0.18842246085278661</v>
      </c>
      <c r="F6" s="273">
        <f t="shared" si="1"/>
        <v>6641165.2463942543</v>
      </c>
      <c r="G6" s="274">
        <f t="shared" si="1"/>
        <v>2.0413751729463164E-2</v>
      </c>
      <c r="H6" s="275">
        <f t="shared" si="2"/>
        <v>1.2070140742216586</v>
      </c>
    </row>
    <row r="7" spans="1:8" s="18" customFormat="1" ht="15">
      <c r="A7" s="268" t="s">
        <v>18</v>
      </c>
      <c r="B7" s="269">
        <f>'Alloc Cost per Org'!E37</f>
        <v>7092877.6496498846</v>
      </c>
      <c r="C7" s="270">
        <f t="shared" si="0"/>
        <v>0.12198072820240519</v>
      </c>
      <c r="D7" s="271">
        <v>2833557</v>
      </c>
      <c r="E7" s="272">
        <v>9.0896745392274839E-2</v>
      </c>
      <c r="F7" s="273">
        <f t="shared" si="1"/>
        <v>4259320.6496498846</v>
      </c>
      <c r="G7" s="274">
        <f t="shared" si="1"/>
        <v>3.1083982810130348E-2</v>
      </c>
      <c r="H7" s="275">
        <f t="shared" si="2"/>
        <v>1.5031709789673844</v>
      </c>
    </row>
    <row r="8" spans="1:8" s="18" customFormat="1" ht="15">
      <c r="A8" s="268" t="s">
        <v>19</v>
      </c>
      <c r="B8" s="269">
        <f>'Alloc Cost per Org'!F37</f>
        <v>1132500.6437461283</v>
      </c>
      <c r="C8" s="270">
        <f t="shared" si="0"/>
        <v>1.9476333871438534E-2</v>
      </c>
      <c r="D8" s="271">
        <v>743987</v>
      </c>
      <c r="E8" s="272">
        <v>1.8179622203266403E-2</v>
      </c>
      <c r="F8" s="273">
        <f t="shared" si="1"/>
        <v>388513.64374612831</v>
      </c>
      <c r="G8" s="274">
        <f t="shared" si="1"/>
        <v>1.2967116681721312E-3</v>
      </c>
      <c r="H8" s="275">
        <f t="shared" si="2"/>
        <v>0.52220488227096484</v>
      </c>
    </row>
    <row r="9" spans="1:8" s="18" customFormat="1" ht="15">
      <c r="A9" s="268" t="s">
        <v>20</v>
      </c>
      <c r="B9" s="269">
        <f>'Alloc Cost per Org'!G37</f>
        <v>1651214.8665855206</v>
      </c>
      <c r="C9" s="270">
        <f t="shared" si="0"/>
        <v>2.8396992277835407E-2</v>
      </c>
      <c r="D9" s="271">
        <v>637534</v>
      </c>
      <c r="E9" s="272">
        <v>1.4586915727006794E-2</v>
      </c>
      <c r="F9" s="273">
        <f t="shared" si="1"/>
        <v>1013680.8665855206</v>
      </c>
      <c r="G9" s="274">
        <f t="shared" si="1"/>
        <v>1.3810076550828613E-2</v>
      </c>
      <c r="H9" s="275">
        <f t="shared" si="2"/>
        <v>1.590002833708509</v>
      </c>
    </row>
    <row r="10" spans="1:8" s="317" customFormat="1" ht="15">
      <c r="A10" s="268" t="s">
        <v>21</v>
      </c>
      <c r="B10" s="269">
        <f>'Alloc Cost per Org'!H37</f>
        <v>1543088.6584624061</v>
      </c>
      <c r="C10" s="270">
        <f t="shared" si="0"/>
        <v>2.6537477105559263E-2</v>
      </c>
      <c r="D10" s="271">
        <v>487674</v>
      </c>
      <c r="E10" s="272">
        <v>1.0097084933276415E-2</v>
      </c>
      <c r="F10" s="273">
        <f t="shared" si="1"/>
        <v>1055414.6584624061</v>
      </c>
      <c r="G10" s="274">
        <f t="shared" si="1"/>
        <v>1.6440392172282846E-2</v>
      </c>
      <c r="H10" s="275">
        <f t="shared" si="2"/>
        <v>2.1641806995296164</v>
      </c>
    </row>
    <row r="11" spans="1:8" s="18" customFormat="1" ht="15">
      <c r="A11" s="263" t="s">
        <v>100</v>
      </c>
      <c r="B11" s="276">
        <f>SUM(B5:B10)</f>
        <v>58147526.696844466</v>
      </c>
      <c r="C11" s="277">
        <f>SUM(C5:C10)</f>
        <v>1</v>
      </c>
      <c r="D11" s="278">
        <f>SUM(D5:D10)</f>
        <v>32169274</v>
      </c>
      <c r="E11" s="279">
        <v>1</v>
      </c>
      <c r="F11" s="280">
        <f>SUM(F5:F10)</f>
        <v>25978252.696844455</v>
      </c>
      <c r="G11" s="281"/>
    </row>
    <row r="12" spans="1:8" s="18" customFormat="1">
      <c r="D12" s="282"/>
    </row>
    <row r="13" spans="1:8" s="18" customFormat="1" ht="15">
      <c r="A13" s="263" t="s">
        <v>189</v>
      </c>
      <c r="B13" s="280">
        <f>SUM(B6:B10)</f>
        <v>23562991.06483819</v>
      </c>
      <c r="C13" s="280"/>
      <c r="D13" s="280">
        <f>SUM(D6:D10)</f>
        <v>10204896</v>
      </c>
      <c r="E13" s="316" t="s">
        <v>417</v>
      </c>
      <c r="F13" s="280">
        <f>B13-D13</f>
        <v>13358095.06483819</v>
      </c>
    </row>
    <row r="14" spans="1:8" s="18" customFormat="1" ht="15.75">
      <c r="D14" s="280"/>
      <c r="E14" s="283"/>
    </row>
    <row r="15" spans="1:8" s="18" customFormat="1" ht="15" hidden="1">
      <c r="A15" s="263" t="s">
        <v>193</v>
      </c>
      <c r="F15" s="280"/>
    </row>
    <row r="16" spans="1:8" s="18" customFormat="1" hidden="1"/>
    <row r="17" spans="1:8" s="317" customFormat="1" ht="15" hidden="1">
      <c r="A17" s="263" t="s">
        <v>173</v>
      </c>
      <c r="B17" s="264" t="s">
        <v>370</v>
      </c>
      <c r="C17" s="264" t="s">
        <v>176</v>
      </c>
      <c r="D17" s="265" t="s">
        <v>187</v>
      </c>
      <c r="E17" s="265" t="s">
        <v>176</v>
      </c>
      <c r="F17" s="266" t="s">
        <v>184</v>
      </c>
      <c r="G17" s="266" t="s">
        <v>185</v>
      </c>
      <c r="H17" s="266" t="s">
        <v>186</v>
      </c>
    </row>
    <row r="18" spans="1:8" s="18" customFormat="1" ht="15" hidden="1">
      <c r="A18" s="268" t="s">
        <v>16</v>
      </c>
      <c r="B18" s="269">
        <f>B5+F13</f>
        <v>47942630.696844459</v>
      </c>
      <c r="C18" s="270">
        <f t="shared" ref="C18:C23" si="3">B18/$B$11</f>
        <v>0.82449991289906743</v>
      </c>
      <c r="D18" s="271">
        <v>20999256.580095094</v>
      </c>
      <c r="E18" s="272">
        <f t="shared" ref="E18:E23" si="4">D18/$D$11</f>
        <v>0.65277371755716629</v>
      </c>
      <c r="F18" s="273">
        <f t="shared" ref="F18:G23" si="5">B18-D18</f>
        <v>26943374.116749365</v>
      </c>
      <c r="G18" s="274">
        <f t="shared" si="5"/>
        <v>0.17172619534190114</v>
      </c>
      <c r="H18" s="275">
        <f t="shared" ref="H18:H24" si="6">(B18-D18)/D18</f>
        <v>1.2830632367380386</v>
      </c>
    </row>
    <row r="19" spans="1:8" s="18" customFormat="1" ht="15" hidden="1">
      <c r="A19" s="268" t="s">
        <v>17</v>
      </c>
      <c r="B19" s="269">
        <f>B6</f>
        <v>12143309.246394254</v>
      </c>
      <c r="C19" s="270">
        <f t="shared" si="3"/>
        <v>0.20883621258224977</v>
      </c>
      <c r="D19" s="271">
        <v>6035159.6569332983</v>
      </c>
      <c r="E19" s="272">
        <f t="shared" si="4"/>
        <v>0.18760633693297829</v>
      </c>
      <c r="F19" s="273">
        <f t="shared" si="5"/>
        <v>6108149.5894609559</v>
      </c>
      <c r="G19" s="274">
        <f t="shared" si="5"/>
        <v>2.1229875649271479E-2</v>
      </c>
      <c r="H19" s="275">
        <f t="shared" si="6"/>
        <v>1.0120941179151417</v>
      </c>
    </row>
    <row r="20" spans="1:8" s="18" customFormat="1" ht="15" hidden="1">
      <c r="A20" s="268" t="s">
        <v>18</v>
      </c>
      <c r="B20" s="269">
        <f>B7</f>
        <v>7092877.6496498846</v>
      </c>
      <c r="C20" s="270">
        <f t="shared" si="3"/>
        <v>0.12198072820240519</v>
      </c>
      <c r="D20" s="271">
        <v>2911417.0797641496</v>
      </c>
      <c r="E20" s="272">
        <f t="shared" si="4"/>
        <v>9.0503039632294766E-2</v>
      </c>
      <c r="F20" s="273">
        <f t="shared" si="5"/>
        <v>4181460.5698857349</v>
      </c>
      <c r="G20" s="274">
        <f t="shared" si="5"/>
        <v>3.1477688570110421E-2</v>
      </c>
      <c r="H20" s="275">
        <f t="shared" si="6"/>
        <v>1.4362286320805915</v>
      </c>
    </row>
    <row r="21" spans="1:8" s="18" customFormat="1" ht="15" hidden="1">
      <c r="A21" s="268" t="s">
        <v>19</v>
      </c>
      <c r="B21" s="269">
        <f>B8</f>
        <v>1132500.6437461283</v>
      </c>
      <c r="C21" s="270">
        <f t="shared" si="3"/>
        <v>1.9476333871438534E-2</v>
      </c>
      <c r="D21" s="271">
        <v>582292.16412348766</v>
      </c>
      <c r="E21" s="272">
        <f t="shared" si="4"/>
        <v>1.8100879868270813E-2</v>
      </c>
      <c r="F21" s="273">
        <f t="shared" si="5"/>
        <v>550208.47962264065</v>
      </c>
      <c r="G21" s="274">
        <f t="shared" si="5"/>
        <v>1.3754540031677212E-3</v>
      </c>
      <c r="H21" s="275">
        <f t="shared" si="6"/>
        <v>0.94490105401101887</v>
      </c>
    </row>
    <row r="22" spans="1:8" s="18" customFormat="1" ht="15" hidden="1">
      <c r="A22" s="268" t="s">
        <v>20</v>
      </c>
      <c r="B22" s="269">
        <f>B9-F9</f>
        <v>637534</v>
      </c>
      <c r="C22" s="270">
        <f t="shared" si="3"/>
        <v>1.0964077686808947E-2</v>
      </c>
      <c r="D22" s="271">
        <v>467218</v>
      </c>
      <c r="E22" s="272">
        <f t="shared" si="4"/>
        <v>1.452373466681281E-2</v>
      </c>
      <c r="F22" s="273">
        <f t="shared" si="5"/>
        <v>170316</v>
      </c>
      <c r="G22" s="274">
        <f t="shared" si="5"/>
        <v>-3.5596569800038624E-3</v>
      </c>
      <c r="H22" s="275">
        <f t="shared" si="6"/>
        <v>0.36453218840027568</v>
      </c>
    </row>
    <row r="23" spans="1:8" s="317" customFormat="1" ht="15" hidden="1">
      <c r="A23" s="268" t="s">
        <v>21</v>
      </c>
      <c r="B23" s="269">
        <f>B10-F10</f>
        <v>487674</v>
      </c>
      <c r="C23" s="270">
        <f t="shared" si="3"/>
        <v>8.3868399518094196E-3</v>
      </c>
      <c r="D23" s="271">
        <v>323409</v>
      </c>
      <c r="E23" s="272">
        <f t="shared" si="4"/>
        <v>1.0053350908696293E-2</v>
      </c>
      <c r="F23" s="273">
        <f t="shared" si="5"/>
        <v>164265</v>
      </c>
      <c r="G23" s="274">
        <f t="shared" si="5"/>
        <v>-1.6665109568868731E-3</v>
      </c>
      <c r="H23" s="275">
        <f t="shared" si="6"/>
        <v>0.50791721937237366</v>
      </c>
    </row>
    <row r="24" spans="1:8" s="317" customFormat="1" ht="15" hidden="1">
      <c r="A24" s="263" t="s">
        <v>100</v>
      </c>
      <c r="B24" s="276">
        <f>SUM(B18:B23)</f>
        <v>69436526.236634716</v>
      </c>
      <c r="C24" s="277">
        <f>SUM(C18:C23)</f>
        <v>1.1941441051937793</v>
      </c>
      <c r="D24" s="278">
        <f>SUM(D18:D23)</f>
        <v>31318752.480916027</v>
      </c>
      <c r="E24" s="279">
        <f>SUM(E18:E23)</f>
        <v>0.97356105956621919</v>
      </c>
      <c r="F24" s="280">
        <f>SUM(F18:F23)</f>
        <v>38117773.755718701</v>
      </c>
      <c r="G24" s="281"/>
      <c r="H24" s="275">
        <f t="shared" si="6"/>
        <v>1.2170910632198912</v>
      </c>
    </row>
    <row r="25" spans="1:8" s="18" customFormat="1" hidden="1"/>
    <row r="26" spans="1:8" s="18" customFormat="1" ht="14.25" hidden="1">
      <c r="A26" s="284" t="s">
        <v>192</v>
      </c>
      <c r="B26" s="285">
        <f>B19+B20</f>
        <v>19236186.896044139</v>
      </c>
      <c r="C26" s="286">
        <f>C19+C20</f>
        <v>0.33081694078465496</v>
      </c>
      <c r="D26" s="285">
        <f>D19+D20</f>
        <v>8946576.7366974484</v>
      </c>
      <c r="E26" s="286">
        <f>E19+E20</f>
        <v>0.27810937656527307</v>
      </c>
      <c r="F26" s="287">
        <f>F19+F20</f>
        <v>10289610.15934669</v>
      </c>
    </row>
    <row r="27" spans="1:8" s="18" customFormat="1" hidden="1"/>
    <row r="28" spans="1:8" s="18" customFormat="1" ht="15" hidden="1">
      <c r="A28" s="263" t="s">
        <v>189</v>
      </c>
      <c r="B28" s="280">
        <f>SUM(B19:B23)</f>
        <v>21493895.539790265</v>
      </c>
      <c r="C28" s="280"/>
      <c r="D28" s="280">
        <f>SUM(D19:D23)</f>
        <v>10319495.900820937</v>
      </c>
      <c r="E28" s="288"/>
      <c r="F28" s="280">
        <f>B28-D28</f>
        <v>11174399.638969328</v>
      </c>
    </row>
    <row r="29" spans="1:8" s="18" customFormat="1" hidden="1"/>
    <row r="30" spans="1:8" s="18" customFormat="1" ht="14.25">
      <c r="A30" s="268" t="s">
        <v>190</v>
      </c>
      <c r="D30" s="282"/>
    </row>
    <row r="31" spans="1:8" s="18" customFormat="1" ht="14.25">
      <c r="A31" s="268"/>
      <c r="D31" s="282"/>
    </row>
    <row r="32" spans="1:8" ht="14.25">
      <c r="A32" s="126"/>
      <c r="D32" s="213"/>
    </row>
    <row r="33" spans="1:8">
      <c r="A33" s="33" t="s">
        <v>414</v>
      </c>
    </row>
    <row r="35" spans="1:8" ht="26.25" customHeight="1">
      <c r="A35" s="688" t="s">
        <v>415</v>
      </c>
      <c r="B35" s="688"/>
      <c r="C35" s="688"/>
      <c r="D35" s="688"/>
      <c r="E35" s="688"/>
      <c r="F35" s="688"/>
      <c r="G35" s="688"/>
      <c r="H35" s="688"/>
    </row>
    <row r="36" spans="1:8">
      <c r="A36" s="33"/>
    </row>
  </sheetData>
  <mergeCells count="1">
    <mergeCell ref="A35:H35"/>
  </mergeCells>
  <phoneticPr fontId="0" type="noConversion"/>
  <pageMargins left="0.75" right="0.75" top="1.36" bottom="1" header="0.5" footer="0.5"/>
  <pageSetup scale="97" fitToHeight="43" orientation="landscape" r:id="rId1"/>
  <headerFooter alignWithMargins="0">
    <oddHeader>&amp;C&amp;"Arial,Bold"&amp;14Call Center Allocations
Proposed FY2005 Budget and FY03 Data
Summary</oddHeader>
    <oddFooter>&amp;L&amp;"Arial,Regular"
&amp;CConfidential Ausstin Energy Budget &amp; Planning File: &amp;F&amp;RPage 1</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O25"/>
  <sheetViews>
    <sheetView workbookViewId="0"/>
  </sheetViews>
  <sheetFormatPr defaultRowHeight="12.75"/>
  <cols>
    <col min="2" max="2" width="10.5" customWidth="1"/>
  </cols>
  <sheetData>
    <row r="2" spans="1:3" ht="30.75">
      <c r="A2" s="394" t="s">
        <v>734</v>
      </c>
    </row>
    <row r="4" spans="1:3" ht="30.75">
      <c r="A4" s="394" t="s">
        <v>436</v>
      </c>
    </row>
    <row r="5" spans="1:3">
      <c r="A5" s="393" t="s">
        <v>430</v>
      </c>
    </row>
    <row r="10" spans="1:3" ht="15.75">
      <c r="B10" s="494"/>
      <c r="C10" s="494"/>
    </row>
    <row r="11" spans="1:3" ht="15.75">
      <c r="A11" s="498" t="s">
        <v>487</v>
      </c>
      <c r="B11" s="498"/>
      <c r="C11" s="497" t="s">
        <v>482</v>
      </c>
    </row>
    <row r="12" spans="1:3" ht="15.75">
      <c r="A12" s="494" t="s">
        <v>483</v>
      </c>
      <c r="B12" s="494"/>
      <c r="C12" s="543">
        <v>0.02</v>
      </c>
    </row>
    <row r="13" spans="1:3" ht="15.75">
      <c r="A13" s="494" t="s">
        <v>484</v>
      </c>
      <c r="B13" s="494"/>
      <c r="C13" s="496">
        <v>0.04</v>
      </c>
    </row>
    <row r="14" spans="1:3" ht="15.75">
      <c r="A14" s="494"/>
      <c r="B14" s="494"/>
      <c r="C14" s="495"/>
    </row>
    <row r="15" spans="1:3" ht="15.75">
      <c r="A15" s="494"/>
      <c r="B15" s="494"/>
      <c r="C15" s="494"/>
    </row>
    <row r="16" spans="1:3" ht="15.75">
      <c r="A16" s="494" t="s">
        <v>735</v>
      </c>
    </row>
    <row r="21" spans="15:15">
      <c r="O21" s="4"/>
    </row>
    <row r="22" spans="15:15">
      <c r="O22" s="4"/>
    </row>
    <row r="23" spans="15:15">
      <c r="O23" s="4"/>
    </row>
    <row r="24" spans="15:15">
      <c r="O24" s="4"/>
    </row>
    <row r="25" spans="15:15">
      <c r="O25" s="4"/>
    </row>
  </sheetData>
  <phoneticPr fontId="56" type="noConversion"/>
  <pageMargins left="0.75" right="0.75" top="1" bottom="1" header="0.5" footer="0.5"/>
  <pageSetup orientation="landscape" copies="3" r:id="rId1"/>
  <headerFooter alignWithMargins="0">
    <oddFooter>&amp;L&amp;Z&amp;F</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N60"/>
  <sheetViews>
    <sheetView tabSelected="1" workbookViewId="0">
      <selection activeCell="G30" sqref="G30"/>
    </sheetView>
  </sheetViews>
  <sheetFormatPr defaultRowHeight="12.75"/>
  <cols>
    <col min="1" max="1" width="21.5" customWidth="1"/>
    <col min="2" max="2" width="23.1640625" bestFit="1" customWidth="1"/>
    <col min="3" max="3" width="15.1640625" bestFit="1" customWidth="1"/>
    <col min="4" max="4" width="20.5" customWidth="1"/>
    <col min="5" max="5" width="13" bestFit="1" customWidth="1"/>
    <col min="6" max="6" width="17.1640625" bestFit="1" customWidth="1"/>
    <col min="7" max="7" width="14.1640625" bestFit="1" customWidth="1"/>
    <col min="8" max="8" width="13" bestFit="1" customWidth="1"/>
    <col min="10" max="10" width="14" bestFit="1" customWidth="1"/>
    <col min="11" max="11" width="14.5" bestFit="1" customWidth="1"/>
    <col min="12" max="12" width="11.1640625" customWidth="1"/>
    <col min="13" max="13" width="14.1640625" bestFit="1" customWidth="1"/>
    <col min="19" max="19" width="11.5" bestFit="1" customWidth="1"/>
    <col min="20" max="20" width="14.1640625" bestFit="1" customWidth="1"/>
  </cols>
  <sheetData>
    <row r="1" spans="1:13" ht="18">
      <c r="A1" s="160" t="s">
        <v>750</v>
      </c>
    </row>
    <row r="2" spans="1:13">
      <c r="A2" s="393" t="s">
        <v>430</v>
      </c>
    </row>
    <row r="3" spans="1:13" s="18" customFormat="1">
      <c r="A3" s="324"/>
      <c r="B3" s="396"/>
      <c r="C3" s="211"/>
      <c r="D3" s="211"/>
      <c r="E3" s="211"/>
    </row>
    <row r="4" spans="1:13" s="267" customFormat="1" ht="15">
      <c r="A4" s="361" t="s">
        <v>173</v>
      </c>
      <c r="B4" s="360" t="s">
        <v>748</v>
      </c>
      <c r="C4" s="360" t="s">
        <v>176</v>
      </c>
      <c r="D4" s="360" t="s">
        <v>749</v>
      </c>
      <c r="E4" s="360" t="s">
        <v>176</v>
      </c>
      <c r="F4" s="360" t="s">
        <v>184</v>
      </c>
      <c r="G4" s="360" t="s">
        <v>185</v>
      </c>
      <c r="H4" s="360" t="s">
        <v>186</v>
      </c>
    </row>
    <row r="5" spans="1:13" s="18" customFormat="1" ht="14.25">
      <c r="A5" s="268" t="s">
        <v>16</v>
      </c>
      <c r="B5" s="301">
        <f>'Alloc Cost per Org'!C37+'Alloc Cost per Org'!C40</f>
        <v>37096939.632006265</v>
      </c>
      <c r="C5" s="302">
        <f t="shared" ref="C5:C11" si="0">B5/$B$12</f>
        <v>0.58236302219281255</v>
      </c>
      <c r="D5" s="301">
        <v>34407683.602100909</v>
      </c>
      <c r="E5" s="302">
        <f t="shared" ref="E5:E11" si="1">D5/$D$12</f>
        <v>0.5704980681974573</v>
      </c>
      <c r="F5" s="273">
        <f t="shared" ref="F5:G10" si="2">B5-D5</f>
        <v>2689256.0299053565</v>
      </c>
      <c r="G5" s="274">
        <f t="shared" si="2"/>
        <v>1.1864953995355254E-2</v>
      </c>
      <c r="H5" s="372">
        <f t="shared" ref="H5:H10" si="3">(B5-D5)/D5</f>
        <v>7.8158589837217421E-2</v>
      </c>
      <c r="K5" s="680">
        <v>42922</v>
      </c>
      <c r="L5" s="680">
        <v>42886</v>
      </c>
      <c r="M5" s="681" t="s">
        <v>154</v>
      </c>
    </row>
    <row r="6" spans="1:13" s="18" customFormat="1" ht="14.25">
      <c r="A6" s="268" t="s">
        <v>17</v>
      </c>
      <c r="B6" s="301">
        <f>'Alloc Cost per Org'!D37+'Alloc Cost per Org'!D40</f>
        <v>12953273.246394254</v>
      </c>
      <c r="C6" s="302">
        <f t="shared" si="0"/>
        <v>0.20334581315573327</v>
      </c>
      <c r="D6" s="301">
        <v>12854312.809245933</v>
      </c>
      <c r="E6" s="302">
        <f t="shared" si="1"/>
        <v>0.21313148279568769</v>
      </c>
      <c r="F6" s="273">
        <f t="shared" si="2"/>
        <v>98960.43714832142</v>
      </c>
      <c r="G6" s="274">
        <f t="shared" si="2"/>
        <v>-9.7856696399544196E-3</v>
      </c>
      <c r="H6" s="372">
        <f t="shared" si="3"/>
        <v>7.698617469238847E-3</v>
      </c>
      <c r="J6" s="268" t="s">
        <v>17</v>
      </c>
      <c r="K6" s="282">
        <f>+F6</f>
        <v>98960.43714832142</v>
      </c>
      <c r="L6" s="52">
        <v>722653.29876805842</v>
      </c>
      <c r="M6" s="52">
        <f t="shared" ref="M6:M11" si="4">+F6-L6</f>
        <v>-623692.861619737</v>
      </c>
    </row>
    <row r="7" spans="1:13" s="18" customFormat="1" ht="14.25">
      <c r="A7" s="268" t="s">
        <v>18</v>
      </c>
      <c r="B7" s="301">
        <f>'Alloc Cost per Org'!E37+'Alloc Cost per Org'!E40</f>
        <v>7613673.6496498846</v>
      </c>
      <c r="C7" s="302">
        <f t="shared" si="0"/>
        <v>0.11952258166262364</v>
      </c>
      <c r="D7" s="301">
        <v>7547141.587220531</v>
      </c>
      <c r="E7" s="302">
        <f t="shared" si="1"/>
        <v>0.12513570357462558</v>
      </c>
      <c r="F7" s="273">
        <f t="shared" si="2"/>
        <v>66532.062429353595</v>
      </c>
      <c r="G7" s="274">
        <f t="shared" si="2"/>
        <v>-5.6131219120019449E-3</v>
      </c>
      <c r="H7" s="372">
        <f t="shared" si="3"/>
        <v>8.815531239272284E-3</v>
      </c>
      <c r="J7" s="268" t="s">
        <v>18</v>
      </c>
      <c r="K7" s="282">
        <f t="shared" ref="K6:K11" si="5">+F7</f>
        <v>66532.062429353595</v>
      </c>
      <c r="L7" s="52">
        <v>-803608.50940097298</v>
      </c>
      <c r="M7" s="52">
        <f t="shared" si="4"/>
        <v>870140.57183032657</v>
      </c>
    </row>
    <row r="8" spans="1:13" s="18" customFormat="1" ht="14.25">
      <c r="A8" s="268" t="s">
        <v>568</v>
      </c>
      <c r="B8" s="301">
        <f>'Alloc Cost per Org'!F37+'Alloc Cost per Org'!F40</f>
        <v>1217005.6437461283</v>
      </c>
      <c r="C8" s="302">
        <f t="shared" si="0"/>
        <v>1.9105055342792297E-2</v>
      </c>
      <c r="D8" s="301">
        <v>1113327.8270413377</v>
      </c>
      <c r="E8" s="302">
        <f t="shared" si="1"/>
        <v>1.8459579608514368E-2</v>
      </c>
      <c r="F8" s="273">
        <f>B8-D8</f>
        <v>103677.81670479057</v>
      </c>
      <c r="G8" s="274">
        <f>C8-E8</f>
        <v>6.4547573427792965E-4</v>
      </c>
      <c r="H8" s="372">
        <f t="shared" si="3"/>
        <v>9.3124248030621651E-2</v>
      </c>
      <c r="J8" s="268" t="s">
        <v>568</v>
      </c>
      <c r="K8" s="282">
        <f t="shared" si="5"/>
        <v>103677.81670479057</v>
      </c>
      <c r="L8" s="52">
        <v>84818.91939247027</v>
      </c>
      <c r="M8" s="52">
        <f t="shared" si="4"/>
        <v>18858.897312320303</v>
      </c>
    </row>
    <row r="9" spans="1:13" s="18" customFormat="1" ht="14.25">
      <c r="A9" s="268" t="s">
        <v>20</v>
      </c>
      <c r="B9" s="301">
        <f>'Alloc Cost per Org'!G37+'Alloc Cost per Org'!G40</f>
        <v>1744068.8665855206</v>
      </c>
      <c r="C9" s="302">
        <f t="shared" si="0"/>
        <v>2.7379110679546025E-2</v>
      </c>
      <c r="D9" s="301">
        <v>1677611.5254951718</v>
      </c>
      <c r="E9" s="302">
        <f t="shared" si="1"/>
        <v>2.7815709582447643E-2</v>
      </c>
      <c r="F9" s="273">
        <f t="shared" si="2"/>
        <v>66457.341090348782</v>
      </c>
      <c r="G9" s="274">
        <f t="shared" si="2"/>
        <v>-4.365989029016179E-4</v>
      </c>
      <c r="H9" s="372">
        <f t="shared" si="3"/>
        <v>3.961426115663632E-2</v>
      </c>
      <c r="J9" s="268" t="s">
        <v>20</v>
      </c>
      <c r="K9" s="282">
        <f t="shared" si="5"/>
        <v>66457.341090348782</v>
      </c>
      <c r="L9" s="52">
        <v>43056.306214560522</v>
      </c>
      <c r="M9" s="52">
        <f t="shared" si="4"/>
        <v>23401.03487578826</v>
      </c>
    </row>
    <row r="10" spans="1:13" s="267" customFormat="1" ht="14.25">
      <c r="A10" s="268" t="s">
        <v>665</v>
      </c>
      <c r="B10" s="301">
        <v>1605810</v>
      </c>
      <c r="C10" s="302">
        <f t="shared" si="0"/>
        <v>2.5208666104106471E-2</v>
      </c>
      <c r="D10" s="472">
        <v>1419938.4907594321</v>
      </c>
      <c r="E10" s="302">
        <f t="shared" si="1"/>
        <v>2.3543350819699084E-2</v>
      </c>
      <c r="F10" s="273">
        <f t="shared" si="2"/>
        <v>185871.50924056792</v>
      </c>
      <c r="G10" s="274">
        <f t="shared" si="2"/>
        <v>1.6653152844073871E-3</v>
      </c>
      <c r="H10" s="535">
        <f t="shared" si="3"/>
        <v>0.1309010992026545</v>
      </c>
      <c r="J10" s="268" t="s">
        <v>665</v>
      </c>
      <c r="K10" s="282">
        <f t="shared" si="5"/>
        <v>185871.50924056792</v>
      </c>
      <c r="L10" s="678">
        <v>168578.36692164745</v>
      </c>
      <c r="M10" s="52">
        <f t="shared" si="4"/>
        <v>17293.142318920465</v>
      </c>
    </row>
    <row r="11" spans="1:13" s="267" customFormat="1" ht="15" thickBot="1">
      <c r="A11" s="268" t="s">
        <v>565</v>
      </c>
      <c r="B11" s="301">
        <f>'Alloc Cost per Org'!I37+'Alloc Cost per Org'!I40</f>
        <v>1469941.7787239107</v>
      </c>
      <c r="C11" s="302">
        <f t="shared" si="0"/>
        <v>2.3075750862385603E-2</v>
      </c>
      <c r="D11" s="472">
        <v>1291640.7967213648</v>
      </c>
      <c r="E11" s="302">
        <f t="shared" si="1"/>
        <v>2.1416105421568396E-2</v>
      </c>
      <c r="F11" s="273">
        <f>B11-D11</f>
        <v>178300.98200254585</v>
      </c>
      <c r="G11" s="274">
        <f>C11-E11</f>
        <v>1.6596454408172069E-3</v>
      </c>
      <c r="H11" s="535">
        <f>(B11-D11)/D11</f>
        <v>0.13804223469492136</v>
      </c>
      <c r="J11" s="682" t="s">
        <v>565</v>
      </c>
      <c r="K11" s="683">
        <f t="shared" si="5"/>
        <v>178300.98200254585</v>
      </c>
      <c r="L11" s="684">
        <v>164636.61459602835</v>
      </c>
      <c r="M11" s="685">
        <f t="shared" si="4"/>
        <v>13664.3674065175</v>
      </c>
    </row>
    <row r="12" spans="1:13" s="18" customFormat="1" ht="15">
      <c r="A12" s="263" t="s">
        <v>100</v>
      </c>
      <c r="B12" s="306">
        <f>SUM(B5:B11)</f>
        <v>63700712.817105971</v>
      </c>
      <c r="C12" s="307">
        <f>SUM(C5:C11)</f>
        <v>0.99999999999999978</v>
      </c>
      <c r="D12" s="306">
        <f>SUM(D5:D11)</f>
        <v>60311656.638584673</v>
      </c>
      <c r="E12" s="307">
        <f>SUM(E5:E11)</f>
        <v>1</v>
      </c>
      <c r="F12" s="280">
        <f>SUM(F5:F11)</f>
        <v>3389056.1785212848</v>
      </c>
      <c r="G12" s="281"/>
      <c r="J12" s="175" t="s">
        <v>44</v>
      </c>
      <c r="K12" s="282">
        <f>SUM(K6:K11)</f>
        <v>699800.14861592813</v>
      </c>
      <c r="L12" s="679">
        <f>SUM(L6:L11)</f>
        <v>380134.99649179203</v>
      </c>
      <c r="M12" s="679">
        <f>SUM(M6:M11)</f>
        <v>319665.1521241361</v>
      </c>
    </row>
    <row r="13" spans="1:13" s="18" customFormat="1" ht="13.5" thickBot="1">
      <c r="D13" s="282"/>
      <c r="M13" s="593"/>
    </row>
    <row r="14" spans="1:13" s="18" customFormat="1" ht="15.75" thickBot="1">
      <c r="A14" s="532" t="s">
        <v>189</v>
      </c>
      <c r="B14" s="533">
        <f>SUM(B6:B11)</f>
        <v>26603773.185099695</v>
      </c>
      <c r="C14" s="280"/>
      <c r="D14" s="280">
        <f>SUM(D6:D11)</f>
        <v>25903973.036483772</v>
      </c>
      <c r="E14" s="316"/>
      <c r="F14" s="280">
        <f>B14-D14</f>
        <v>699800.14861592278</v>
      </c>
      <c r="K14" s="282"/>
      <c r="M14" s="593"/>
    </row>
    <row r="15" spans="1:13" s="18" customFormat="1" ht="15">
      <c r="A15" s="268"/>
      <c r="B15" s="273"/>
      <c r="C15" s="280"/>
      <c r="D15" s="280"/>
      <c r="E15" s="316"/>
      <c r="F15" s="280"/>
    </row>
    <row r="16" spans="1:13" s="18" customFormat="1" ht="14.25">
      <c r="A16" s="268"/>
      <c r="B16" s="534"/>
      <c r="C16"/>
      <c r="D16" s="213"/>
      <c r="E16"/>
      <c r="F16"/>
      <c r="G16"/>
    </row>
    <row r="17" spans="1:14" s="18" customFormat="1" ht="14.25">
      <c r="A17" s="268"/>
      <c r="D17" s="282"/>
      <c r="E17" s="282"/>
    </row>
    <row r="18" spans="1:14" ht="15">
      <c r="A18" s="263" t="s">
        <v>666</v>
      </c>
      <c r="B18" s="18"/>
      <c r="C18" s="18"/>
      <c r="D18" s="282"/>
      <c r="E18" s="18"/>
      <c r="F18" s="18"/>
      <c r="G18" s="18"/>
      <c r="H18" s="18"/>
      <c r="I18" s="18"/>
      <c r="J18" s="18"/>
      <c r="K18" s="18"/>
    </row>
    <row r="19" spans="1:14" ht="15">
      <c r="A19" s="268" t="s">
        <v>678</v>
      </c>
      <c r="B19" s="18"/>
      <c r="C19" s="18"/>
      <c r="D19" s="282"/>
      <c r="E19" s="18"/>
      <c r="F19" s="18"/>
      <c r="G19" s="18"/>
      <c r="H19" s="18"/>
      <c r="I19" s="18"/>
      <c r="J19" s="18"/>
      <c r="K19" s="18"/>
      <c r="N19" s="473"/>
    </row>
    <row r="20" spans="1:14" ht="15">
      <c r="A20" s="551" t="s">
        <v>663</v>
      </c>
      <c r="B20" s="648">
        <f>+B10</f>
        <v>1605810</v>
      </c>
      <c r="C20" s="18"/>
      <c r="D20" s="282"/>
      <c r="E20" s="18"/>
      <c r="F20" s="18"/>
      <c r="G20" s="18"/>
      <c r="H20" s="18"/>
      <c r="I20" s="18"/>
      <c r="J20" s="18"/>
      <c r="K20" s="18"/>
      <c r="N20" s="473"/>
    </row>
    <row r="21" spans="1:14" ht="15">
      <c r="A21" s="268" t="s">
        <v>664</v>
      </c>
      <c r="B21" s="301">
        <v>1204356</v>
      </c>
      <c r="C21" s="552">
        <v>0.75</v>
      </c>
      <c r="D21" s="282"/>
      <c r="E21" s="18"/>
      <c r="F21" s="18"/>
      <c r="G21" s="18"/>
      <c r="H21" s="18"/>
      <c r="I21" s="18"/>
      <c r="J21" s="18"/>
      <c r="K21" s="18"/>
      <c r="N21" s="473"/>
    </row>
    <row r="22" spans="1:14" ht="15">
      <c r="A22" s="268" t="s">
        <v>21</v>
      </c>
      <c r="B22" s="301">
        <v>401454</v>
      </c>
      <c r="C22" s="552">
        <v>0.25</v>
      </c>
      <c r="D22" s="282"/>
      <c r="E22" s="18"/>
      <c r="F22" s="18"/>
      <c r="G22" s="18"/>
      <c r="H22" s="18"/>
      <c r="I22" s="18"/>
      <c r="J22" s="18"/>
      <c r="K22" s="18"/>
      <c r="N22" s="473"/>
    </row>
    <row r="23" spans="1:14" ht="14.25">
      <c r="A23" s="268"/>
      <c r="B23" s="18"/>
      <c r="C23" s="18"/>
      <c r="D23" s="282"/>
      <c r="E23" s="18"/>
      <c r="F23" s="18"/>
      <c r="G23" s="18"/>
      <c r="H23" s="18"/>
      <c r="I23" s="18"/>
      <c r="J23" s="18"/>
      <c r="K23" s="18"/>
    </row>
    <row r="24" spans="1:14" ht="14.25">
      <c r="A24" s="268"/>
      <c r="B24" s="18"/>
      <c r="C24" s="18"/>
      <c r="D24" s="282"/>
      <c r="E24" s="18"/>
      <c r="F24" s="18"/>
      <c r="G24" s="18"/>
      <c r="H24" s="18"/>
      <c r="I24" s="18"/>
      <c r="J24" s="18"/>
      <c r="K24" s="18"/>
    </row>
    <row r="25" spans="1:14" ht="14.25">
      <c r="A25" s="268"/>
      <c r="B25" s="18"/>
      <c r="C25" s="18"/>
      <c r="D25" s="282"/>
      <c r="E25" s="18"/>
      <c r="F25" s="18"/>
      <c r="G25" s="18"/>
      <c r="H25" s="18"/>
      <c r="I25" s="18"/>
      <c r="J25" s="18"/>
      <c r="K25" s="18"/>
    </row>
    <row r="26" spans="1:14" ht="14.25">
      <c r="A26" s="268"/>
      <c r="B26" s="18"/>
      <c r="C26" s="18"/>
      <c r="D26" s="282"/>
      <c r="E26" s="18"/>
      <c r="F26" s="18"/>
      <c r="G26" s="18" t="s">
        <v>17</v>
      </c>
      <c r="H26" s="18" t="s">
        <v>18</v>
      </c>
      <c r="I26" s="18"/>
      <c r="J26" s="18"/>
      <c r="K26" s="18"/>
    </row>
    <row r="27" spans="1:14" ht="14.25">
      <c r="A27" s="268"/>
      <c r="B27" s="18"/>
      <c r="C27" s="18"/>
      <c r="D27" s="282"/>
      <c r="E27" s="18"/>
      <c r="F27" s="18"/>
      <c r="G27" s="52">
        <v>13722626</v>
      </c>
      <c r="H27" s="52">
        <v>6844320</v>
      </c>
      <c r="I27" s="18"/>
      <c r="J27" s="18"/>
      <c r="K27" s="18"/>
    </row>
    <row r="28" spans="1:14" ht="14.25">
      <c r="A28" s="268"/>
      <c r="B28" s="18"/>
      <c r="C28" s="18"/>
      <c r="D28" s="282"/>
      <c r="E28" s="18"/>
      <c r="F28" s="18"/>
      <c r="G28" s="52">
        <v>12953273</v>
      </c>
      <c r="H28" s="52">
        <v>7613674</v>
      </c>
      <c r="I28" s="18"/>
      <c r="J28" s="18"/>
      <c r="K28" s="18"/>
    </row>
    <row r="29" spans="1:14" ht="13.5" thickBot="1">
      <c r="G29" s="686">
        <f>G28-G27</f>
        <v>-769353</v>
      </c>
      <c r="H29" s="686">
        <f>H28-H27</f>
        <v>769354</v>
      </c>
    </row>
    <row r="36" spans="1:12" hidden="1"/>
    <row r="37" spans="1:12" ht="18" hidden="1">
      <c r="A37" s="649" t="s">
        <v>750</v>
      </c>
      <c r="B37" s="299"/>
      <c r="C37" s="299"/>
      <c r="D37" s="299"/>
      <c r="E37" s="299"/>
      <c r="F37" s="299"/>
      <c r="G37" s="299"/>
      <c r="H37" s="299"/>
      <c r="I37" s="299"/>
      <c r="J37" s="299"/>
      <c r="K37" s="299"/>
      <c r="L37" s="299"/>
    </row>
    <row r="38" spans="1:12" hidden="1">
      <c r="A38" s="650" t="s">
        <v>430</v>
      </c>
      <c r="B38" s="299"/>
      <c r="C38" s="299"/>
      <c r="D38" s="299"/>
      <c r="E38" s="299"/>
      <c r="F38" s="299"/>
      <c r="G38" s="299"/>
      <c r="H38" s="299"/>
      <c r="I38" s="299"/>
      <c r="J38" s="299"/>
      <c r="K38" s="299"/>
      <c r="L38" s="299"/>
    </row>
    <row r="39" spans="1:12" hidden="1">
      <c r="A39" s="651"/>
      <c r="B39" s="651"/>
      <c r="C39" s="299"/>
      <c r="D39" s="299"/>
      <c r="E39" s="299"/>
      <c r="F39" s="299"/>
      <c r="G39" s="299"/>
      <c r="H39" s="299"/>
      <c r="I39" s="299"/>
      <c r="J39" s="299"/>
      <c r="K39" s="299"/>
      <c r="L39" s="299"/>
    </row>
    <row r="40" spans="1:12" ht="15" hidden="1">
      <c r="A40" s="652" t="s">
        <v>173</v>
      </c>
      <c r="B40" s="653" t="s">
        <v>748</v>
      </c>
      <c r="C40" s="653" t="s">
        <v>176</v>
      </c>
      <c r="D40" s="653" t="s">
        <v>749</v>
      </c>
      <c r="E40" s="653" t="s">
        <v>176</v>
      </c>
      <c r="F40" s="653" t="s">
        <v>184</v>
      </c>
      <c r="G40" s="653" t="s">
        <v>185</v>
      </c>
      <c r="H40" s="653" t="s">
        <v>186</v>
      </c>
      <c r="I40" s="299"/>
      <c r="J40" s="299"/>
      <c r="K40" s="299"/>
      <c r="L40" s="299"/>
    </row>
    <row r="41" spans="1:12" ht="14.25" hidden="1">
      <c r="A41" s="175" t="s">
        <v>16</v>
      </c>
      <c r="B41" s="654">
        <v>40488849.847838998</v>
      </c>
      <c r="C41" s="302">
        <v>0.58630526847656939</v>
      </c>
      <c r="D41" s="654">
        <v>34407683.602100909</v>
      </c>
      <c r="E41" s="302">
        <v>0.5704980681974573</v>
      </c>
      <c r="F41" s="655">
        <v>6081166.2457380891</v>
      </c>
      <c r="G41" s="302">
        <v>1.5807200279112088E-2</v>
      </c>
      <c r="H41" s="656">
        <v>0.1767386121094992</v>
      </c>
      <c r="I41" s="299"/>
      <c r="J41" s="299"/>
      <c r="K41" s="661">
        <f>B41-B5</f>
        <v>3391910.2158327326</v>
      </c>
      <c r="L41" s="299"/>
    </row>
    <row r="42" spans="1:12" ht="14.25" hidden="1">
      <c r="A42" s="175" t="s">
        <v>17</v>
      </c>
      <c r="B42" s="654">
        <v>15305476.332610538</v>
      </c>
      <c r="C42" s="302">
        <v>0.22163339892530809</v>
      </c>
      <c r="D42" s="654">
        <v>12854312.809245933</v>
      </c>
      <c r="E42" s="302">
        <v>0.21313148279568769</v>
      </c>
      <c r="F42" s="655">
        <v>2451163.5233646054</v>
      </c>
      <c r="G42" s="302">
        <v>8.501916129620396E-3</v>
      </c>
      <c r="H42" s="656">
        <v>0.19068802508069641</v>
      </c>
      <c r="I42" s="299"/>
      <c r="J42" s="299"/>
      <c r="K42" s="661">
        <f t="shared" ref="K42:K46" si="6">B42-B6</f>
        <v>2352203.086216284</v>
      </c>
      <c r="L42" s="299"/>
    </row>
    <row r="43" spans="1:12" ht="14.25" hidden="1">
      <c r="A43" s="175" t="s">
        <v>18</v>
      </c>
      <c r="B43" s="654">
        <v>7417053.6920705466</v>
      </c>
      <c r="C43" s="302">
        <v>0.10740383272375548</v>
      </c>
      <c r="D43" s="654">
        <v>7547141.587220531</v>
      </c>
      <c r="E43" s="302">
        <v>0.12513570357462558</v>
      </c>
      <c r="F43" s="655">
        <v>-130087.8951499844</v>
      </c>
      <c r="G43" s="302">
        <v>-1.7731870850870107E-2</v>
      </c>
      <c r="H43" s="656">
        <v>-1.7236710567383604E-2</v>
      </c>
      <c r="I43" s="299"/>
      <c r="J43" s="299"/>
      <c r="K43" s="661">
        <f t="shared" si="6"/>
        <v>-196619.95757933799</v>
      </c>
      <c r="L43" s="299"/>
    </row>
    <row r="44" spans="1:12" ht="14.25" hidden="1">
      <c r="A44" s="175" t="s">
        <v>568</v>
      </c>
      <c r="B44" s="654">
        <v>1178989.882337661</v>
      </c>
      <c r="C44" s="302">
        <v>1.707255163070618E-2</v>
      </c>
      <c r="D44" s="654">
        <v>1113327.8270413377</v>
      </c>
      <c r="E44" s="302">
        <v>1.8459579608514368E-2</v>
      </c>
      <c r="F44" s="655">
        <v>65662.055296323262</v>
      </c>
      <c r="G44" s="302">
        <v>-1.3870279778081876E-3</v>
      </c>
      <c r="H44" s="656">
        <v>5.897818567134875E-2</v>
      </c>
      <c r="I44" s="299"/>
      <c r="J44" s="299"/>
      <c r="K44" s="661">
        <f t="shared" si="6"/>
        <v>-38015.761408467311</v>
      </c>
      <c r="L44" s="299"/>
    </row>
    <row r="45" spans="1:12" ht="14.25" hidden="1">
      <c r="A45" s="175" t="s">
        <v>20</v>
      </c>
      <c r="B45" s="654">
        <v>1689344.6910170135</v>
      </c>
      <c r="C45" s="302">
        <v>2.4462826095048028E-2</v>
      </c>
      <c r="D45" s="654">
        <v>1677611.5254951718</v>
      </c>
      <c r="E45" s="302">
        <v>2.7815709582447643E-2</v>
      </c>
      <c r="F45" s="655">
        <v>11733.165521841729</v>
      </c>
      <c r="G45" s="302">
        <v>-3.3528834873996147E-3</v>
      </c>
      <c r="H45" s="656">
        <v>6.9939705012330025E-3</v>
      </c>
      <c r="I45" s="299"/>
      <c r="J45" s="299"/>
      <c r="K45" s="661">
        <f t="shared" si="6"/>
        <v>-54724.175568507053</v>
      </c>
      <c r="L45" s="299"/>
    </row>
    <row r="46" spans="1:12" ht="14.25" hidden="1">
      <c r="A46" s="175" t="s">
        <v>665</v>
      </c>
      <c r="B46" s="654">
        <v>1555454.4287533564</v>
      </c>
      <c r="C46" s="302">
        <v>2.2524006729768342E-2</v>
      </c>
      <c r="D46" s="657">
        <v>1419938.4907594321</v>
      </c>
      <c r="E46" s="302">
        <v>2.3543350819699084E-2</v>
      </c>
      <c r="F46" s="655">
        <v>135515.93799392437</v>
      </c>
      <c r="G46" s="302">
        <v>-1.0193440899307418E-3</v>
      </c>
      <c r="H46" s="656">
        <v>9.5437893173418914E-2</v>
      </c>
      <c r="I46" s="299"/>
      <c r="J46" s="299"/>
      <c r="K46" s="661">
        <f t="shared" si="6"/>
        <v>-50355.571246643551</v>
      </c>
      <c r="L46" s="299"/>
    </row>
    <row r="47" spans="1:12" ht="14.25" hidden="1">
      <c r="A47" s="175" t="s">
        <v>565</v>
      </c>
      <c r="B47" s="654">
        <v>1422456.9472300156</v>
      </c>
      <c r="C47" s="302">
        <v>2.0598115418844584E-2</v>
      </c>
      <c r="D47" s="657">
        <v>1291640.7967213648</v>
      </c>
      <c r="E47" s="302">
        <v>2.1416105421568396E-2</v>
      </c>
      <c r="F47" s="655">
        <v>130816.15050865081</v>
      </c>
      <c r="G47" s="302">
        <v>-8.1799000272381184E-4</v>
      </c>
      <c r="H47" s="656">
        <v>0.10127904820032617</v>
      </c>
      <c r="I47" s="299"/>
      <c r="J47" s="299"/>
      <c r="K47" s="661">
        <f>B47-B11</f>
        <v>-47484.831493895035</v>
      </c>
      <c r="L47" s="299"/>
    </row>
    <row r="48" spans="1:12" ht="15" hidden="1">
      <c r="A48" s="220" t="s">
        <v>100</v>
      </c>
      <c r="B48" s="658">
        <v>69057625.821858123</v>
      </c>
      <c r="C48" s="307">
        <v>1.0000000000000002</v>
      </c>
      <c r="D48" s="658">
        <v>60311656.638584673</v>
      </c>
      <c r="E48" s="307">
        <v>1</v>
      </c>
      <c r="F48" s="659">
        <v>8745969.1832734514</v>
      </c>
      <c r="G48" s="660"/>
      <c r="H48" s="299"/>
      <c r="I48" s="299"/>
      <c r="J48" s="299"/>
      <c r="K48" s="661">
        <f>SUM(K41:K47)</f>
        <v>5356913.0047521647</v>
      </c>
      <c r="L48" s="299"/>
    </row>
    <row r="49" spans="1:12" ht="13.5" hidden="1" thickBot="1">
      <c r="A49" s="299"/>
      <c r="B49" s="299"/>
      <c r="C49" s="299"/>
      <c r="D49" s="661"/>
      <c r="E49" s="299"/>
      <c r="F49" s="299"/>
      <c r="G49" s="299"/>
      <c r="H49" s="299"/>
      <c r="I49" s="299"/>
      <c r="J49" s="299"/>
      <c r="K49" s="299"/>
      <c r="L49" s="299"/>
    </row>
    <row r="50" spans="1:12" ht="15.75" hidden="1" thickBot="1">
      <c r="A50" s="662" t="s">
        <v>189</v>
      </c>
      <c r="B50" s="663">
        <v>28568775.974019129</v>
      </c>
      <c r="C50" s="659"/>
      <c r="D50" s="659">
        <v>25903973.036483772</v>
      </c>
      <c r="E50" s="299"/>
      <c r="F50" s="659">
        <v>2664802.9375353567</v>
      </c>
      <c r="G50" s="299"/>
      <c r="H50" s="299"/>
      <c r="I50" s="299"/>
      <c r="J50" s="299"/>
      <c r="K50" s="668">
        <f>SUM(K42:K47)</f>
        <v>1965002.788919433</v>
      </c>
      <c r="L50" s="651" t="s">
        <v>760</v>
      </c>
    </row>
    <row r="51" spans="1:12" ht="15" hidden="1">
      <c r="A51" s="175"/>
      <c r="B51" s="655"/>
      <c r="C51" s="659"/>
      <c r="D51" s="659"/>
      <c r="E51" s="299"/>
      <c r="F51" s="659"/>
      <c r="G51" s="299"/>
      <c r="H51" s="299"/>
      <c r="I51" s="299"/>
      <c r="J51" s="299"/>
      <c r="K51" s="299"/>
      <c r="L51" s="299"/>
    </row>
    <row r="52" spans="1:12" ht="14.25" hidden="1">
      <c r="A52" s="175"/>
      <c r="B52" s="664"/>
      <c r="C52" s="299"/>
      <c r="D52" s="661"/>
      <c r="E52" s="299"/>
      <c r="F52" s="299"/>
      <c r="G52" s="299"/>
      <c r="H52" s="299"/>
      <c r="I52" s="299"/>
      <c r="J52" s="299"/>
      <c r="K52" s="661">
        <f>[3]Summary!$B$14-B14</f>
        <v>-531541.74635707214</v>
      </c>
      <c r="L52" s="299"/>
    </row>
    <row r="53" spans="1:12" ht="14.25" hidden="1">
      <c r="A53" s="175"/>
      <c r="B53" s="299"/>
      <c r="C53" s="299"/>
      <c r="D53" s="661"/>
      <c r="E53" s="661"/>
      <c r="F53" s="299"/>
      <c r="G53" s="299"/>
      <c r="H53" s="299"/>
      <c r="I53" s="299"/>
      <c r="J53" s="299"/>
      <c r="K53" s="299"/>
      <c r="L53" s="299"/>
    </row>
    <row r="54" spans="1:12" ht="15" hidden="1">
      <c r="A54" s="220" t="s">
        <v>666</v>
      </c>
      <c r="B54" s="299"/>
      <c r="C54" s="299"/>
      <c r="D54" s="661"/>
      <c r="E54" s="299"/>
      <c r="F54" s="299"/>
      <c r="G54" s="299"/>
      <c r="H54" s="299"/>
      <c r="I54" s="299"/>
      <c r="J54" s="299"/>
      <c r="K54" s="299"/>
      <c r="L54" s="299"/>
    </row>
    <row r="55" spans="1:12" ht="14.25" hidden="1">
      <c r="A55" s="175" t="s">
        <v>678</v>
      </c>
      <c r="B55" s="299"/>
      <c r="C55" s="299"/>
      <c r="D55" s="661"/>
      <c r="E55" s="299"/>
      <c r="F55" s="299"/>
      <c r="G55" s="299"/>
      <c r="H55" s="299"/>
      <c r="I55" s="299"/>
      <c r="J55" s="299"/>
      <c r="K55" s="299"/>
      <c r="L55" s="299"/>
    </row>
    <row r="56" spans="1:12" ht="14.25" hidden="1">
      <c r="A56" s="665" t="s">
        <v>663</v>
      </c>
      <c r="B56" s="666">
        <v>1555454.4287533564</v>
      </c>
      <c r="C56" s="299"/>
      <c r="D56" s="661"/>
      <c r="E56" s="299"/>
      <c r="F56" s="299"/>
      <c r="G56" s="299"/>
      <c r="H56" s="299"/>
      <c r="I56" s="299"/>
      <c r="J56" s="299"/>
      <c r="K56" s="299"/>
      <c r="L56" s="299"/>
    </row>
    <row r="57" spans="1:12" ht="14.25" hidden="1">
      <c r="A57" s="175" t="s">
        <v>664</v>
      </c>
      <c r="B57" s="654">
        <v>1166590.8215650173</v>
      </c>
      <c r="C57" s="667">
        <v>0.75</v>
      </c>
      <c r="D57" s="661"/>
      <c r="E57" s="299"/>
      <c r="F57" s="299"/>
      <c r="G57" s="299"/>
      <c r="H57" s="299"/>
      <c r="I57" s="299"/>
      <c r="J57" s="299"/>
      <c r="K57" s="299"/>
      <c r="L57" s="299"/>
    </row>
    <row r="58" spans="1:12" ht="14.25" hidden="1">
      <c r="A58" s="175" t="s">
        <v>21</v>
      </c>
      <c r="B58" s="654">
        <v>388863.60718833911</v>
      </c>
      <c r="C58" s="667">
        <v>0.25</v>
      </c>
      <c r="D58" s="661"/>
      <c r="E58" s="299"/>
      <c r="F58" s="299"/>
      <c r="G58" s="299"/>
      <c r="H58" s="299"/>
      <c r="I58" s="299"/>
      <c r="J58" s="299"/>
      <c r="K58" s="299"/>
      <c r="L58" s="299"/>
    </row>
    <row r="59" spans="1:12" ht="14.25" hidden="1">
      <c r="A59" s="175"/>
      <c r="B59" s="299"/>
      <c r="C59" s="299"/>
      <c r="D59" s="661"/>
      <c r="E59" s="299"/>
      <c r="F59" s="299"/>
      <c r="G59" s="299"/>
      <c r="H59" s="299"/>
      <c r="I59" s="299"/>
      <c r="J59" s="299"/>
      <c r="K59" s="299"/>
      <c r="L59" s="299"/>
    </row>
    <row r="60" spans="1:12" ht="14.25">
      <c r="A60" s="175"/>
      <c r="B60" s="299"/>
      <c r="C60" s="299"/>
      <c r="D60" s="661"/>
      <c r="E60" s="299"/>
      <c r="F60" s="299"/>
      <c r="G60" s="299"/>
      <c r="H60" s="299"/>
      <c r="I60" s="299"/>
      <c r="J60" s="299"/>
      <c r="K60" s="299"/>
      <c r="L60" s="299"/>
    </row>
  </sheetData>
  <phoneticPr fontId="0" type="noConversion"/>
  <pageMargins left="0.75" right="0.75" top="0.5" bottom="0.5" header="0.5" footer="0.5"/>
  <pageSetup scale="72" fitToHeight="43" orientation="landscape" r:id="rId1"/>
  <headerFooter alignWithMargins="0">
    <oddFooter>&amp;CConfidential : &amp;F&amp;R&amp;P</oddFoot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149"/>
  <sheetViews>
    <sheetView workbookViewId="0">
      <selection activeCell="B7" sqref="B7"/>
    </sheetView>
  </sheetViews>
  <sheetFormatPr defaultRowHeight="12.75"/>
  <cols>
    <col min="1" max="1" width="20.83203125" customWidth="1"/>
    <col min="2" max="2" width="17.33203125" customWidth="1"/>
    <col min="3" max="3" width="13.83203125" bestFit="1" customWidth="1"/>
    <col min="4" max="4" width="16.33203125" customWidth="1"/>
    <col min="5" max="5" width="11.33203125" customWidth="1"/>
    <col min="6" max="6" width="16.33203125" customWidth="1"/>
    <col min="7" max="7" width="11.33203125" customWidth="1"/>
    <col min="8" max="8" width="16.33203125" bestFit="1" customWidth="1"/>
    <col min="9" max="9" width="11.33203125" style="18" customWidth="1"/>
    <col min="10" max="10" width="16.33203125" style="18" bestFit="1" customWidth="1"/>
    <col min="11" max="11" width="11.6640625" style="18" customWidth="1"/>
    <col min="12" max="12" width="13.83203125" style="18" bestFit="1" customWidth="1"/>
    <col min="13" max="14" width="9.33203125" style="18"/>
    <col min="15" max="15" width="10.6640625" style="18" bestFit="1" customWidth="1"/>
    <col min="16" max="16" width="15" style="18" bestFit="1" customWidth="1"/>
    <col min="17" max="19" width="9.33203125" style="18"/>
    <col min="20" max="20" width="10.6640625" style="18" bestFit="1" customWidth="1"/>
    <col min="21" max="21" width="15" style="18" bestFit="1" customWidth="1"/>
    <col min="22" max="23" width="9.33203125" style="18"/>
    <col min="25" max="25" width="10.6640625" bestFit="1" customWidth="1"/>
    <col min="26" max="26" width="15" bestFit="1" customWidth="1"/>
  </cols>
  <sheetData>
    <row r="1" spans="1:26" ht="18">
      <c r="A1" s="160" t="s">
        <v>755</v>
      </c>
      <c r="B1" s="325"/>
      <c r="C1" s="325"/>
      <c r="D1" s="294"/>
      <c r="E1" s="294"/>
      <c r="F1" s="294"/>
      <c r="G1" s="294"/>
      <c r="H1" s="294"/>
    </row>
    <row r="2" spans="1:26">
      <c r="A2" s="440" t="s">
        <v>435</v>
      </c>
      <c r="B2" s="440"/>
      <c r="C2" s="440"/>
      <c r="D2" s="294"/>
      <c r="E2" s="294"/>
      <c r="F2" s="294"/>
      <c r="G2" s="294"/>
      <c r="H2" s="294"/>
    </row>
    <row r="3" spans="1:26">
      <c r="A3" s="297"/>
      <c r="B3" s="297"/>
      <c r="C3" s="297"/>
      <c r="D3" s="294"/>
      <c r="E3" s="294"/>
      <c r="F3" s="294"/>
      <c r="G3" s="294"/>
      <c r="H3" s="294"/>
    </row>
    <row r="4" spans="1:26">
      <c r="A4" s="355"/>
      <c r="B4" s="295"/>
      <c r="C4" s="295"/>
      <c r="D4" s="295"/>
      <c r="E4" s="295"/>
      <c r="F4" s="295"/>
      <c r="G4" s="295"/>
      <c r="H4" s="295"/>
    </row>
    <row r="5" spans="1:26" s="299" customFormat="1" ht="45">
      <c r="A5" s="426" t="s">
        <v>173</v>
      </c>
      <c r="B5" s="427" t="s">
        <v>756</v>
      </c>
      <c r="C5" s="428" t="s">
        <v>752</v>
      </c>
      <c r="D5" s="427" t="s">
        <v>692</v>
      </c>
      <c r="E5" s="428" t="s">
        <v>695</v>
      </c>
      <c r="F5" s="427" t="s">
        <v>674</v>
      </c>
      <c r="G5" s="428" t="s">
        <v>675</v>
      </c>
      <c r="H5" s="427" t="s">
        <v>606</v>
      </c>
      <c r="I5" s="428" t="s">
        <v>607</v>
      </c>
      <c r="J5" s="427" t="s">
        <v>559</v>
      </c>
      <c r="K5" s="428" t="s">
        <v>751</v>
      </c>
    </row>
    <row r="6" spans="1:26" s="211" customFormat="1" ht="14.25">
      <c r="A6" s="300" t="s">
        <v>16</v>
      </c>
      <c r="B6" s="301">
        <f>Summary!B5</f>
        <v>37096939.632006265</v>
      </c>
      <c r="C6" s="339">
        <f t="shared" ref="C6:C13" si="0">(B6-D6)/D6</f>
        <v>7.8158589837217421E-2</v>
      </c>
      <c r="D6" s="301">
        <v>34407683.602100909</v>
      </c>
      <c r="E6" s="339">
        <f t="shared" ref="E6:E13" si="1">(D6-F6)/F6</f>
        <v>0.20202591771366768</v>
      </c>
      <c r="F6" s="301">
        <v>28624743.522624359</v>
      </c>
      <c r="G6" s="339">
        <f t="shared" ref="G6:G13" si="2">(F6-H6)/H6</f>
        <v>-0.13313077774594576</v>
      </c>
      <c r="H6" s="301">
        <v>33020832.655926589</v>
      </c>
      <c r="I6" s="339">
        <f>(H6-J6)/J6</f>
        <v>0.1505348327989745</v>
      </c>
      <c r="J6" s="301">
        <v>28700419.765297193</v>
      </c>
      <c r="K6" s="339">
        <f t="shared" ref="K6:K13" si="3">(B6-J6)/J6</f>
        <v>0.29255738889441729</v>
      </c>
    </row>
    <row r="7" spans="1:26" s="211" customFormat="1" ht="14.25">
      <c r="A7" s="300" t="s">
        <v>17</v>
      </c>
      <c r="B7" s="301">
        <f>Summary!B6</f>
        <v>12953273.246394254</v>
      </c>
      <c r="C7" s="339">
        <f t="shared" si="0"/>
        <v>7.698617469238847E-3</v>
      </c>
      <c r="D7" s="301">
        <v>12854312.809245933</v>
      </c>
      <c r="E7" s="339">
        <f t="shared" si="1"/>
        <v>5.1324820870086017E-2</v>
      </c>
      <c r="F7" s="301">
        <v>12226775.734836724</v>
      </c>
      <c r="G7" s="339">
        <f t="shared" si="2"/>
        <v>6.0970285211632079E-2</v>
      </c>
      <c r="H7" s="301">
        <v>11524145.308553901</v>
      </c>
      <c r="I7" s="339">
        <f t="shared" ref="I7:I13" si="4">(H7-J7)/J7</f>
        <v>-0.11517070521432676</v>
      </c>
      <c r="J7" s="301">
        <v>13024145.308553921</v>
      </c>
      <c r="K7" s="339">
        <f t="shared" si="3"/>
        <v>-5.4415902526148766E-3</v>
      </c>
    </row>
    <row r="8" spans="1:26" s="211" customFormat="1" ht="14.25">
      <c r="A8" s="300" t="s">
        <v>18</v>
      </c>
      <c r="B8" s="301">
        <f>Summary!B7</f>
        <v>7613673.6496498846</v>
      </c>
      <c r="C8" s="339">
        <f t="shared" si="0"/>
        <v>8.815531239272284E-3</v>
      </c>
      <c r="D8" s="301">
        <v>7547141.587220531</v>
      </c>
      <c r="E8" s="339">
        <f t="shared" si="1"/>
        <v>0.67494121325745782</v>
      </c>
      <c r="F8" s="301">
        <v>4505914.3135792241</v>
      </c>
      <c r="G8" s="339">
        <f t="shared" si="2"/>
        <v>7.6522306262540196E-2</v>
      </c>
      <c r="H8" s="301">
        <v>4185620.9456753517</v>
      </c>
      <c r="I8" s="339">
        <f t="shared" si="4"/>
        <v>0</v>
      </c>
      <c r="J8" s="301">
        <v>4185620.9456753517</v>
      </c>
      <c r="K8" s="339">
        <f t="shared" si="3"/>
        <v>0.8190069641916452</v>
      </c>
    </row>
    <row r="9" spans="1:26" s="211" customFormat="1" ht="14.25">
      <c r="A9" s="300" t="s">
        <v>568</v>
      </c>
      <c r="B9" s="301">
        <f>Summary!B8</f>
        <v>1217005.6437461283</v>
      </c>
      <c r="C9" s="339">
        <f t="shared" si="0"/>
        <v>9.3124248030621651E-2</v>
      </c>
      <c r="D9" s="301">
        <v>1113327.8270413377</v>
      </c>
      <c r="E9" s="339">
        <f t="shared" si="1"/>
        <v>0.38029612712946886</v>
      </c>
      <c r="F9" s="301">
        <v>806586.21375448513</v>
      </c>
      <c r="G9" s="339">
        <f t="shared" si="2"/>
        <v>-0.17156731499388417</v>
      </c>
      <c r="H9" s="301">
        <v>973629.15340373199</v>
      </c>
      <c r="I9" s="339">
        <f t="shared" si="4"/>
        <v>-0.15858222850983975</v>
      </c>
      <c r="J9" s="301">
        <v>1157129.2958067951</v>
      </c>
      <c r="K9" s="339">
        <f t="shared" si="3"/>
        <v>5.1745598487838031E-2</v>
      </c>
    </row>
    <row r="10" spans="1:26" s="211" customFormat="1" ht="14.25">
      <c r="A10" s="300" t="s">
        <v>20</v>
      </c>
      <c r="B10" s="301">
        <f>Summary!B9</f>
        <v>1744068.8665855206</v>
      </c>
      <c r="C10" s="339">
        <f t="shared" si="0"/>
        <v>3.961426115663632E-2</v>
      </c>
      <c r="D10" s="301">
        <v>1677611.5254951718</v>
      </c>
      <c r="E10" s="339">
        <f t="shared" si="1"/>
        <v>0.45690871677410427</v>
      </c>
      <c r="F10" s="301">
        <v>1151487.0534989652</v>
      </c>
      <c r="G10" s="339">
        <f t="shared" si="2"/>
        <v>-0.19948524423045236</v>
      </c>
      <c r="H10" s="301">
        <v>1438433.2645961314</v>
      </c>
      <c r="I10" s="339">
        <f t="shared" si="4"/>
        <v>0.44534585785800795</v>
      </c>
      <c r="J10" s="301">
        <v>995217.34315403167</v>
      </c>
      <c r="K10" s="339">
        <f t="shared" si="3"/>
        <v>0.75245023469771644</v>
      </c>
    </row>
    <row r="11" spans="1:26" s="211" customFormat="1" ht="14.25">
      <c r="A11" s="300" t="s">
        <v>565</v>
      </c>
      <c r="B11" s="301">
        <f>Summary!B11</f>
        <v>1469941.7787239107</v>
      </c>
      <c r="C11" s="339">
        <f>(B11-D11)/D11</f>
        <v>0.13804223469492136</v>
      </c>
      <c r="D11" s="301">
        <v>1291640.7967213648</v>
      </c>
      <c r="E11" s="339">
        <f>(D11-F11)/F11</f>
        <v>0.35591077476167154</v>
      </c>
      <c r="F11" s="301">
        <v>952600.14210625074</v>
      </c>
      <c r="G11" s="339">
        <f>(F11-H11)/H11</f>
        <v>5.5778326447023921E-2</v>
      </c>
      <c r="H11" s="301">
        <v>902272.87134412455</v>
      </c>
      <c r="I11" s="339">
        <f>(H11-J11)/J11</f>
        <v>0.88733394247167474</v>
      </c>
      <c r="J11" s="301">
        <v>478067.42147735518</v>
      </c>
      <c r="K11" s="339">
        <f>(B11-J11)/J11</f>
        <v>2.0747583137570857</v>
      </c>
    </row>
    <row r="12" spans="1:26" s="299" customFormat="1" ht="16.5">
      <c r="A12" s="300" t="s">
        <v>21</v>
      </c>
      <c r="B12" s="304">
        <f>Summary!B10</f>
        <v>1605810</v>
      </c>
      <c r="C12" s="339">
        <f t="shared" si="0"/>
        <v>0.1309010992026545</v>
      </c>
      <c r="D12" s="304">
        <v>1419938.4907594321</v>
      </c>
      <c r="E12" s="339">
        <f t="shared" si="1"/>
        <v>0.34141892540730567</v>
      </c>
      <c r="F12" s="304">
        <v>1058534.7081846821</v>
      </c>
      <c r="G12" s="339">
        <f t="shared" si="2"/>
        <v>-0.12854356010152473</v>
      </c>
      <c r="H12" s="304">
        <v>1214673.1147089824</v>
      </c>
      <c r="I12" s="339">
        <f t="shared" si="4"/>
        <v>0.48561249312635774</v>
      </c>
      <c r="J12" s="304">
        <v>817624.46151270298</v>
      </c>
      <c r="K12" s="339">
        <f t="shared" si="3"/>
        <v>0.96399456668536987</v>
      </c>
    </row>
    <row r="13" spans="1:26" s="211" customFormat="1" ht="15">
      <c r="A13" s="298" t="s">
        <v>100</v>
      </c>
      <c r="B13" s="306">
        <f>SUM(B6:B12)</f>
        <v>63700712.817105971</v>
      </c>
      <c r="C13" s="340">
        <f t="shared" si="0"/>
        <v>5.6192390781604443E-2</v>
      </c>
      <c r="D13" s="306">
        <v>60311656.638584673</v>
      </c>
      <c r="E13" s="340">
        <f t="shared" si="1"/>
        <v>0.22269942923242153</v>
      </c>
      <c r="F13" s="306">
        <v>49326641.688584693</v>
      </c>
      <c r="G13" s="340">
        <f t="shared" si="2"/>
        <v>-6.3987011660259462E-4</v>
      </c>
      <c r="H13" s="306">
        <v>49358224.541477345</v>
      </c>
      <c r="I13" s="340">
        <f t="shared" si="4"/>
        <v>1.922933354773201E-2</v>
      </c>
      <c r="J13" s="306">
        <v>48427005.499999993</v>
      </c>
      <c r="K13" s="340">
        <f t="shared" si="3"/>
        <v>0.31539648506876977</v>
      </c>
    </row>
    <row r="14" spans="1:26" s="211" customFormat="1" ht="15">
      <c r="A14" s="313"/>
      <c r="B14" s="313"/>
      <c r="C14" s="339"/>
      <c r="D14" s="313"/>
      <c r="E14" s="339"/>
      <c r="F14" s="313"/>
      <c r="G14" s="339"/>
      <c r="H14" s="313"/>
      <c r="I14" s="339"/>
      <c r="J14" s="314"/>
      <c r="K14" s="339"/>
    </row>
    <row r="15" spans="1:26" ht="15">
      <c r="A15" s="296" t="s">
        <v>189</v>
      </c>
      <c r="B15" s="280">
        <f>SUM(B7:B12)</f>
        <v>26603773.185099695</v>
      </c>
      <c r="C15" s="340">
        <f>(B15-D15)/D15</f>
        <v>2.7015166655335366E-2</v>
      </c>
      <c r="D15" s="280">
        <f>SUM(D7:D12)</f>
        <v>25903973.036483772</v>
      </c>
      <c r="E15" s="340">
        <f>(D15-F15)/F15</f>
        <v>0.25395574782238228</v>
      </c>
      <c r="F15" s="280">
        <v>20657804.776180159</v>
      </c>
      <c r="G15" s="340">
        <f>(F15-H15)/H15</f>
        <v>-4.1772171393531461E-2</v>
      </c>
      <c r="H15" s="280">
        <v>21558343.600000001</v>
      </c>
      <c r="I15" s="340">
        <f>(H15-J15)/J15</f>
        <v>0.10597777152468141</v>
      </c>
      <c r="J15" s="280">
        <v>19492565</v>
      </c>
      <c r="K15" s="340">
        <f>(B15-J15)/J15</f>
        <v>0.36481644078650988</v>
      </c>
      <c r="X15" s="18"/>
      <c r="Y15" s="18"/>
      <c r="Z15" s="18"/>
    </row>
    <row r="16" spans="1:26" ht="15">
      <c r="A16" s="296"/>
      <c r="B16" s="280"/>
      <c r="C16" s="340"/>
      <c r="D16" s="280"/>
      <c r="E16" s="340"/>
      <c r="F16" s="280"/>
      <c r="G16" s="340"/>
      <c r="H16" s="280"/>
      <c r="I16" s="340"/>
      <c r="J16" s="280"/>
      <c r="K16" s="340"/>
      <c r="X16" s="18"/>
      <c r="Y16" s="18"/>
      <c r="Z16" s="18"/>
    </row>
    <row r="17" spans="1:26" ht="15">
      <c r="A17" s="296"/>
      <c r="B17" s="280"/>
      <c r="C17" s="340"/>
      <c r="D17" s="280"/>
      <c r="E17" s="340"/>
      <c r="F17" s="280"/>
      <c r="G17" s="340"/>
      <c r="H17" s="280"/>
      <c r="I17" s="340"/>
      <c r="J17" s="280"/>
      <c r="K17" s="340"/>
      <c r="X17" s="18"/>
      <c r="Y17" s="18"/>
      <c r="Z17" s="18"/>
    </row>
    <row r="18" spans="1:26" ht="15">
      <c r="A18" s="296"/>
      <c r="B18" s="280"/>
      <c r="C18" s="340"/>
      <c r="D18" s="280"/>
      <c r="E18" s="340"/>
      <c r="F18" s="280"/>
      <c r="G18" s="340"/>
      <c r="H18" s="280"/>
      <c r="I18" s="340"/>
      <c r="J18" s="280"/>
      <c r="K18" s="340"/>
      <c r="X18" s="18"/>
      <c r="Y18" s="18"/>
      <c r="Z18" s="18"/>
    </row>
    <row r="19" spans="1:26" ht="15">
      <c r="A19" s="296"/>
      <c r="B19" s="280"/>
      <c r="C19" s="340"/>
      <c r="D19" s="280"/>
      <c r="E19" s="340"/>
      <c r="F19" s="280"/>
      <c r="G19" s="340"/>
      <c r="H19" s="280"/>
      <c r="I19" s="340"/>
      <c r="J19" s="280"/>
      <c r="K19" s="340"/>
      <c r="X19" s="18"/>
      <c r="Y19" s="18"/>
      <c r="Z19" s="18"/>
    </row>
    <row r="20" spans="1:26" ht="15">
      <c r="A20" s="296"/>
      <c r="B20" s="280"/>
      <c r="C20" s="340"/>
      <c r="D20" s="280"/>
      <c r="E20" s="340"/>
      <c r="F20" s="280"/>
      <c r="G20" s="340"/>
      <c r="H20" s="280"/>
      <c r="I20" s="340"/>
      <c r="J20" s="280"/>
      <c r="K20" s="340"/>
      <c r="X20" s="18"/>
      <c r="Y20" s="18"/>
      <c r="Z20" s="18"/>
    </row>
    <row r="21" spans="1:26" ht="15">
      <c r="A21" s="296"/>
      <c r="B21" s="280"/>
      <c r="C21" s="340"/>
      <c r="D21" s="280"/>
      <c r="E21" s="340"/>
      <c r="F21" s="280"/>
      <c r="G21" s="340"/>
      <c r="H21" s="280"/>
      <c r="I21" s="340"/>
      <c r="J21" s="280"/>
      <c r="K21" s="340"/>
      <c r="X21" s="18"/>
      <c r="Y21" s="18"/>
      <c r="Z21" s="18"/>
    </row>
    <row r="22" spans="1:26" ht="15">
      <c r="A22" s="296"/>
      <c r="B22" s="280"/>
      <c r="C22" s="340"/>
      <c r="D22" s="280"/>
      <c r="E22" s="340"/>
      <c r="F22" s="280"/>
      <c r="G22" s="340"/>
      <c r="H22" s="280"/>
      <c r="I22" s="340"/>
      <c r="J22" s="280"/>
      <c r="K22" s="340"/>
      <c r="X22" s="18"/>
      <c r="Y22" s="18"/>
      <c r="Z22" s="18"/>
    </row>
    <row r="23" spans="1:26" ht="15">
      <c r="A23" s="296"/>
      <c r="B23" s="280"/>
      <c r="C23" s="340"/>
      <c r="D23" s="280"/>
      <c r="E23" s="340"/>
      <c r="F23" s="280"/>
      <c r="G23" s="340"/>
      <c r="H23" s="280"/>
      <c r="I23" s="340"/>
      <c r="J23" s="280"/>
      <c r="K23" s="340"/>
      <c r="X23" s="18"/>
      <c r="Y23" s="18"/>
      <c r="Z23" s="18"/>
    </row>
    <row r="24" spans="1:26" ht="15">
      <c r="A24" s="296"/>
      <c r="B24" s="280"/>
      <c r="C24" s="340"/>
      <c r="D24" s="280"/>
      <c r="E24" s="340"/>
      <c r="F24" s="280"/>
      <c r="G24" s="340"/>
      <c r="H24" s="280"/>
      <c r="I24" s="340"/>
      <c r="J24" s="280"/>
      <c r="K24" s="340"/>
      <c r="X24" s="18"/>
      <c r="Y24" s="18"/>
      <c r="Z24" s="18"/>
    </row>
    <row r="25" spans="1:26" ht="15">
      <c r="A25" s="296"/>
      <c r="B25" s="280"/>
      <c r="C25" s="340"/>
      <c r="D25" s="280"/>
      <c r="E25" s="340"/>
      <c r="F25" s="280"/>
      <c r="G25" s="340"/>
      <c r="H25" s="280"/>
      <c r="I25" s="340"/>
      <c r="J25" s="280"/>
      <c r="K25" s="340"/>
      <c r="X25" s="18"/>
      <c r="Y25" s="18"/>
      <c r="Z25" s="18"/>
    </row>
    <row r="26" spans="1:26" ht="15">
      <c r="A26" s="296"/>
      <c r="B26" s="280"/>
      <c r="C26" s="340"/>
      <c r="D26" s="280"/>
      <c r="E26" s="340"/>
      <c r="F26" s="280"/>
      <c r="G26" s="340"/>
      <c r="H26" s="280"/>
      <c r="I26" s="340"/>
      <c r="J26" s="280"/>
      <c r="K26" s="340"/>
      <c r="X26" s="18"/>
      <c r="Y26" s="18"/>
      <c r="Z26" s="18"/>
    </row>
    <row r="27" spans="1:26" ht="15">
      <c r="A27" s="296"/>
      <c r="B27" s="280"/>
      <c r="C27" s="340"/>
      <c r="D27" s="280"/>
      <c r="E27" s="340"/>
      <c r="F27" s="280"/>
      <c r="G27" s="340"/>
      <c r="H27" s="280"/>
      <c r="I27" s="340"/>
      <c r="J27" s="280"/>
      <c r="K27" s="340"/>
      <c r="X27" s="18"/>
      <c r="Y27" s="18"/>
      <c r="Z27" s="18"/>
    </row>
    <row r="28" spans="1:26" ht="15">
      <c r="A28" s="296"/>
      <c r="B28" s="280"/>
      <c r="C28" s="340"/>
      <c r="D28" s="280"/>
      <c r="E28" s="340"/>
      <c r="F28" s="280"/>
      <c r="G28" s="340"/>
      <c r="H28" s="280"/>
      <c r="I28" s="340"/>
      <c r="J28" s="280"/>
      <c r="K28" s="340"/>
      <c r="X28" s="18"/>
      <c r="Y28" s="18"/>
      <c r="Z28" s="18"/>
    </row>
    <row r="29" spans="1:26" ht="15">
      <c r="A29" s="296"/>
      <c r="B29" s="280"/>
      <c r="C29" s="340"/>
      <c r="D29" s="280"/>
      <c r="E29" s="340"/>
      <c r="F29" s="280"/>
      <c r="G29" s="340"/>
      <c r="H29" s="280"/>
      <c r="I29" s="340"/>
      <c r="J29" s="280"/>
      <c r="K29" s="340"/>
      <c r="X29" s="18"/>
      <c r="Y29" s="18"/>
      <c r="Z29" s="18"/>
    </row>
    <row r="30" spans="1:26" ht="15">
      <c r="A30" s="296"/>
      <c r="B30" s="280"/>
      <c r="C30" s="340"/>
      <c r="D30" s="280"/>
      <c r="E30" s="340"/>
      <c r="F30" s="280"/>
      <c r="G30" s="340"/>
      <c r="H30" s="280"/>
      <c r="I30" s="340"/>
      <c r="J30" s="280"/>
      <c r="K30" s="340"/>
      <c r="X30" s="18"/>
      <c r="Y30" s="18"/>
      <c r="Z30" s="18"/>
    </row>
    <row r="31" spans="1:26" ht="15">
      <c r="A31" s="296"/>
      <c r="B31" s="280"/>
      <c r="C31" s="340"/>
      <c r="D31" s="280"/>
      <c r="E31" s="340"/>
      <c r="F31" s="280"/>
      <c r="G31" s="340"/>
      <c r="H31" s="280"/>
      <c r="I31" s="340"/>
      <c r="J31" s="280"/>
      <c r="K31" s="340"/>
      <c r="X31" s="18"/>
      <c r="Y31" s="18"/>
      <c r="Z31" s="18"/>
    </row>
    <row r="32" spans="1:26" ht="15">
      <c r="A32" s="296"/>
      <c r="B32" s="280"/>
      <c r="C32" s="340"/>
      <c r="D32" s="280"/>
      <c r="E32" s="340"/>
      <c r="F32" s="280"/>
      <c r="G32" s="340"/>
      <c r="H32" s="280"/>
      <c r="I32" s="340"/>
      <c r="J32" s="280"/>
      <c r="K32" s="340"/>
      <c r="X32" s="18"/>
      <c r="Y32" s="18"/>
      <c r="Z32" s="18"/>
    </row>
    <row r="33" spans="1:26" ht="15">
      <c r="A33" s="296"/>
      <c r="B33" s="280"/>
      <c r="C33" s="340"/>
      <c r="D33" s="280"/>
      <c r="E33" s="340"/>
      <c r="F33" s="280"/>
      <c r="G33" s="340"/>
      <c r="H33" s="280"/>
      <c r="I33" s="340"/>
      <c r="J33" s="280"/>
      <c r="K33" s="340"/>
      <c r="X33" s="18"/>
      <c r="Y33" s="18"/>
      <c r="Z33" s="18"/>
    </row>
    <row r="34" spans="1:26" ht="15">
      <c r="A34" s="296"/>
      <c r="B34" s="280"/>
      <c r="C34" s="340"/>
      <c r="D34" s="280"/>
      <c r="E34" s="340"/>
      <c r="F34" s="280"/>
      <c r="G34" s="340"/>
      <c r="H34" s="280"/>
      <c r="I34" s="340"/>
      <c r="J34" s="280"/>
      <c r="K34" s="340"/>
      <c r="X34" s="18"/>
      <c r="Y34" s="18"/>
      <c r="Z34" s="18"/>
    </row>
    <row r="35" spans="1:26" ht="15">
      <c r="A35" s="296"/>
      <c r="B35" s="280"/>
      <c r="C35" s="340"/>
      <c r="D35" s="280"/>
      <c r="E35" s="340"/>
      <c r="F35" s="280"/>
      <c r="G35" s="340"/>
      <c r="H35" s="280"/>
      <c r="I35" s="340"/>
      <c r="J35" s="280"/>
      <c r="K35" s="340"/>
      <c r="X35" s="18"/>
      <c r="Y35" s="18"/>
      <c r="Z35" s="18"/>
    </row>
    <row r="36" spans="1:26">
      <c r="A36" s="294"/>
      <c r="B36" s="294"/>
      <c r="C36" s="294"/>
      <c r="D36" s="294"/>
      <c r="E36" s="294"/>
      <c r="F36" s="294"/>
      <c r="G36" s="294"/>
      <c r="H36" s="294"/>
      <c r="I36" s="341"/>
      <c r="J36" s="294"/>
      <c r="X36" s="18"/>
      <c r="Y36" s="18"/>
    </row>
    <row r="37" spans="1:26">
      <c r="A37" s="297"/>
      <c r="B37" s="297"/>
      <c r="C37" s="297"/>
      <c r="D37" s="294"/>
      <c r="E37" s="294"/>
      <c r="F37" s="294"/>
      <c r="G37" s="294"/>
      <c r="H37" s="294"/>
      <c r="I37" s="294"/>
      <c r="J37" s="294"/>
      <c r="X37" s="18"/>
      <c r="Y37" s="18"/>
    </row>
    <row r="38" spans="1:26">
      <c r="A38" s="297"/>
      <c r="B38" s="297"/>
      <c r="C38" s="297"/>
      <c r="D38" s="294"/>
      <c r="E38" s="294"/>
      <c r="F38" s="294"/>
      <c r="G38" s="294"/>
      <c r="H38" s="294"/>
      <c r="I38" s="294"/>
      <c r="J38" s="294"/>
      <c r="X38" s="18"/>
      <c r="Y38" s="18"/>
    </row>
    <row r="39" spans="1:26">
      <c r="I39"/>
      <c r="J39"/>
      <c r="K39"/>
      <c r="L39"/>
      <c r="M39"/>
      <c r="N39"/>
      <c r="O39"/>
      <c r="P39"/>
      <c r="Q39"/>
      <c r="R39"/>
      <c r="S39"/>
      <c r="T39"/>
      <c r="U39"/>
      <c r="V39"/>
      <c r="W39"/>
    </row>
    <row r="40" spans="1:26">
      <c r="I40"/>
      <c r="J40"/>
      <c r="K40"/>
      <c r="L40"/>
      <c r="M40"/>
      <c r="N40"/>
      <c r="O40"/>
      <c r="P40"/>
      <c r="Q40"/>
      <c r="R40"/>
      <c r="S40"/>
      <c r="T40"/>
      <c r="U40"/>
      <c r="V40"/>
      <c r="W40"/>
    </row>
    <row r="41" spans="1:26">
      <c r="I41"/>
      <c r="J41"/>
      <c r="K41"/>
      <c r="L41"/>
      <c r="M41"/>
      <c r="N41"/>
      <c r="O41"/>
      <c r="P41"/>
      <c r="Q41"/>
      <c r="R41"/>
      <c r="S41"/>
      <c r="T41"/>
      <c r="U41"/>
      <c r="V41"/>
      <c r="W41"/>
    </row>
    <row r="42" spans="1:26">
      <c r="I42"/>
      <c r="J42"/>
      <c r="K42"/>
      <c r="L42"/>
      <c r="M42"/>
      <c r="N42"/>
      <c r="O42"/>
      <c r="P42"/>
      <c r="Q42"/>
      <c r="R42"/>
      <c r="S42"/>
      <c r="T42"/>
      <c r="U42"/>
      <c r="V42"/>
      <c r="W42"/>
    </row>
    <row r="43" spans="1:26">
      <c r="I43"/>
      <c r="J43"/>
      <c r="K43"/>
      <c r="L43"/>
      <c r="M43"/>
      <c r="N43"/>
      <c r="O43"/>
      <c r="P43"/>
      <c r="Q43"/>
      <c r="R43"/>
      <c r="S43"/>
      <c r="T43"/>
      <c r="U43"/>
      <c r="V43"/>
      <c r="W43"/>
    </row>
    <row r="44" spans="1:26">
      <c r="I44"/>
      <c r="J44"/>
      <c r="K44"/>
      <c r="L44"/>
      <c r="M44"/>
      <c r="N44"/>
      <c r="O44"/>
      <c r="P44"/>
      <c r="Q44"/>
      <c r="R44"/>
      <c r="S44"/>
      <c r="T44"/>
      <c r="U44"/>
      <c r="V44"/>
      <c r="W44"/>
    </row>
    <row r="45" spans="1:26">
      <c r="I45"/>
      <c r="J45"/>
      <c r="K45"/>
      <c r="L45"/>
      <c r="M45"/>
      <c r="N45"/>
      <c r="O45"/>
      <c r="P45"/>
      <c r="Q45"/>
      <c r="R45"/>
      <c r="S45"/>
      <c r="T45"/>
      <c r="U45"/>
      <c r="V45"/>
      <c r="W45"/>
    </row>
    <row r="46" spans="1:26">
      <c r="I46"/>
      <c r="J46"/>
      <c r="K46"/>
      <c r="L46"/>
      <c r="M46"/>
      <c r="N46"/>
      <c r="O46"/>
      <c r="P46"/>
      <c r="Q46"/>
      <c r="R46"/>
      <c r="S46"/>
      <c r="T46"/>
      <c r="U46"/>
      <c r="V46"/>
      <c r="W46"/>
    </row>
    <row r="47" spans="1:26">
      <c r="I47"/>
      <c r="J47"/>
      <c r="K47"/>
      <c r="L47"/>
      <c r="M47"/>
      <c r="N47"/>
      <c r="O47"/>
      <c r="P47"/>
      <c r="Q47"/>
      <c r="R47"/>
      <c r="S47"/>
      <c r="T47"/>
      <c r="U47"/>
      <c r="V47"/>
      <c r="W47"/>
    </row>
    <row r="48" spans="1:26">
      <c r="H48" s="213"/>
      <c r="I48"/>
      <c r="J48"/>
      <c r="K48"/>
      <c r="L48"/>
      <c r="M48"/>
      <c r="N48"/>
      <c r="O48"/>
      <c r="P48"/>
      <c r="Q48"/>
      <c r="R48"/>
      <c r="S48"/>
      <c r="T48"/>
      <c r="U48"/>
      <c r="V48"/>
      <c r="W48"/>
    </row>
    <row r="49" spans="9:23">
      <c r="I49"/>
      <c r="J49"/>
      <c r="K49"/>
      <c r="L49"/>
      <c r="M49"/>
      <c r="N49"/>
      <c r="O49"/>
      <c r="P49"/>
      <c r="Q49"/>
      <c r="R49"/>
      <c r="S49"/>
      <c r="T49"/>
      <c r="U49"/>
      <c r="V49"/>
      <c r="W49"/>
    </row>
    <row r="50" spans="9:23">
      <c r="I50"/>
      <c r="J50"/>
      <c r="K50"/>
      <c r="L50"/>
      <c r="M50"/>
      <c r="N50"/>
      <c r="O50"/>
      <c r="P50"/>
      <c r="Q50"/>
      <c r="R50"/>
      <c r="S50"/>
      <c r="T50"/>
      <c r="U50"/>
      <c r="V50"/>
      <c r="W50"/>
    </row>
    <row r="51" spans="9:23" ht="20.25" customHeight="1">
      <c r="I51"/>
      <c r="J51"/>
      <c r="K51"/>
      <c r="L51"/>
      <c r="M51"/>
      <c r="N51"/>
      <c r="O51"/>
      <c r="P51"/>
      <c r="Q51"/>
      <c r="R51"/>
      <c r="S51"/>
      <c r="T51"/>
      <c r="U51"/>
      <c r="V51"/>
      <c r="W51"/>
    </row>
    <row r="52" spans="9:23" ht="5.25" hidden="1" customHeight="1">
      <c r="I52"/>
      <c r="J52"/>
      <c r="K52"/>
      <c r="L52"/>
      <c r="M52"/>
      <c r="N52"/>
      <c r="O52"/>
      <c r="P52"/>
      <c r="Q52"/>
      <c r="R52"/>
      <c r="S52"/>
      <c r="T52"/>
      <c r="U52"/>
      <c r="V52"/>
      <c r="W52"/>
    </row>
    <row r="53" spans="9:23" hidden="1">
      <c r="I53"/>
      <c r="J53"/>
      <c r="K53"/>
      <c r="L53"/>
      <c r="M53"/>
      <c r="N53"/>
      <c r="O53"/>
      <c r="P53"/>
      <c r="Q53"/>
      <c r="R53"/>
      <c r="S53"/>
      <c r="T53"/>
      <c r="U53"/>
      <c r="V53"/>
      <c r="W53"/>
    </row>
    <row r="54" spans="9:23" hidden="1">
      <c r="I54"/>
      <c r="J54"/>
      <c r="K54"/>
      <c r="L54"/>
      <c r="M54"/>
      <c r="N54"/>
      <c r="O54"/>
      <c r="P54"/>
      <c r="Q54"/>
      <c r="R54"/>
      <c r="S54"/>
      <c r="T54"/>
      <c r="U54"/>
      <c r="V54"/>
      <c r="W54"/>
    </row>
    <row r="55" spans="9:23" hidden="1">
      <c r="I55"/>
      <c r="J55"/>
      <c r="K55"/>
      <c r="L55"/>
      <c r="M55"/>
      <c r="N55"/>
      <c r="O55"/>
      <c r="P55"/>
      <c r="Q55"/>
      <c r="R55"/>
      <c r="S55"/>
      <c r="T55"/>
      <c r="U55"/>
      <c r="V55"/>
      <c r="W55"/>
    </row>
    <row r="56" spans="9:23" hidden="1">
      <c r="I56"/>
      <c r="J56"/>
      <c r="K56"/>
      <c r="L56"/>
      <c r="M56"/>
      <c r="N56"/>
      <c r="O56"/>
      <c r="P56"/>
      <c r="Q56"/>
      <c r="R56"/>
      <c r="S56"/>
      <c r="T56"/>
      <c r="U56"/>
      <c r="V56"/>
      <c r="W56"/>
    </row>
    <row r="57" spans="9:23" hidden="1">
      <c r="I57"/>
      <c r="J57"/>
      <c r="K57"/>
      <c r="L57"/>
      <c r="M57"/>
      <c r="N57"/>
      <c r="O57"/>
      <c r="P57"/>
      <c r="Q57"/>
      <c r="R57"/>
      <c r="S57"/>
      <c r="T57"/>
      <c r="U57"/>
      <c r="V57"/>
      <c r="W57"/>
    </row>
    <row r="58" spans="9:23" hidden="1">
      <c r="I58"/>
      <c r="J58"/>
      <c r="K58"/>
      <c r="L58"/>
      <c r="M58"/>
      <c r="N58"/>
      <c r="O58"/>
      <c r="P58"/>
      <c r="Q58"/>
      <c r="R58"/>
      <c r="S58"/>
      <c r="T58"/>
      <c r="U58"/>
      <c r="V58"/>
      <c r="W58"/>
    </row>
    <row r="59" spans="9:23" hidden="1">
      <c r="I59"/>
      <c r="J59"/>
      <c r="K59"/>
      <c r="L59"/>
      <c r="M59"/>
      <c r="N59"/>
      <c r="O59"/>
      <c r="P59"/>
      <c r="Q59"/>
      <c r="R59"/>
      <c r="S59"/>
      <c r="T59"/>
      <c r="U59"/>
      <c r="V59"/>
      <c r="W59"/>
    </row>
    <row r="60" spans="9:23" hidden="1">
      <c r="I60"/>
      <c r="J60"/>
      <c r="K60"/>
      <c r="L60"/>
      <c r="M60"/>
      <c r="N60"/>
      <c r="O60"/>
      <c r="P60"/>
      <c r="Q60"/>
      <c r="R60"/>
      <c r="S60"/>
      <c r="T60"/>
      <c r="U60"/>
      <c r="V60"/>
      <c r="W60"/>
    </row>
    <row r="61" spans="9:23" hidden="1">
      <c r="I61"/>
      <c r="J61"/>
      <c r="K61"/>
      <c r="L61"/>
      <c r="M61"/>
      <c r="N61"/>
      <c r="O61"/>
      <c r="P61"/>
      <c r="Q61"/>
      <c r="R61"/>
      <c r="S61"/>
      <c r="T61"/>
      <c r="U61"/>
      <c r="V61"/>
      <c r="W61"/>
    </row>
    <row r="62" spans="9:23" hidden="1">
      <c r="I62"/>
      <c r="J62"/>
      <c r="K62"/>
      <c r="L62"/>
      <c r="M62"/>
      <c r="N62"/>
      <c r="O62"/>
      <c r="P62"/>
      <c r="Q62"/>
      <c r="R62"/>
      <c r="S62"/>
      <c r="T62"/>
      <c r="U62"/>
      <c r="V62"/>
      <c r="W62"/>
    </row>
    <row r="63" spans="9:23" hidden="1">
      <c r="I63"/>
      <c r="J63"/>
      <c r="K63"/>
      <c r="L63"/>
      <c r="M63"/>
      <c r="N63"/>
      <c r="O63"/>
      <c r="P63"/>
      <c r="Q63"/>
      <c r="R63"/>
      <c r="S63"/>
      <c r="T63"/>
      <c r="U63"/>
      <c r="V63"/>
      <c r="W63"/>
    </row>
    <row r="64" spans="9:23" hidden="1">
      <c r="I64"/>
      <c r="J64"/>
      <c r="K64"/>
      <c r="L64"/>
      <c r="M64"/>
      <c r="N64"/>
      <c r="O64"/>
      <c r="P64"/>
      <c r="Q64"/>
      <c r="R64"/>
      <c r="S64"/>
      <c r="T64"/>
      <c r="U64"/>
      <c r="V64"/>
      <c r="W64"/>
    </row>
    <row r="65" spans="9:23" hidden="1">
      <c r="I65"/>
      <c r="J65"/>
      <c r="K65"/>
      <c r="L65"/>
      <c r="M65"/>
      <c r="N65"/>
      <c r="O65"/>
      <c r="P65"/>
      <c r="Q65"/>
      <c r="R65"/>
      <c r="S65"/>
      <c r="T65"/>
      <c r="U65"/>
      <c r="V65"/>
      <c r="W65"/>
    </row>
    <row r="66" spans="9:23">
      <c r="I66"/>
      <c r="J66"/>
      <c r="K66"/>
      <c r="L66"/>
      <c r="M66"/>
      <c r="N66"/>
      <c r="O66"/>
      <c r="P66"/>
      <c r="Q66"/>
      <c r="R66"/>
      <c r="S66"/>
      <c r="T66"/>
      <c r="U66"/>
      <c r="V66"/>
      <c r="W66"/>
    </row>
    <row r="67" spans="9:23">
      <c r="I67"/>
      <c r="J67"/>
      <c r="K67"/>
      <c r="L67"/>
      <c r="M67"/>
      <c r="N67"/>
      <c r="O67"/>
      <c r="P67"/>
      <c r="Q67"/>
      <c r="R67"/>
      <c r="S67"/>
      <c r="T67"/>
      <c r="U67"/>
      <c r="V67"/>
      <c r="W67"/>
    </row>
    <row r="68" spans="9:23">
      <c r="I68"/>
      <c r="J68"/>
      <c r="K68"/>
      <c r="L68"/>
      <c r="M68"/>
      <c r="N68"/>
      <c r="O68"/>
      <c r="P68"/>
      <c r="Q68"/>
      <c r="R68"/>
      <c r="S68"/>
      <c r="T68"/>
      <c r="U68"/>
      <c r="V68"/>
      <c r="W68"/>
    </row>
    <row r="69" spans="9:23">
      <c r="I69"/>
      <c r="J69"/>
      <c r="K69"/>
      <c r="L69"/>
      <c r="M69"/>
      <c r="N69"/>
      <c r="O69"/>
      <c r="P69"/>
      <c r="Q69"/>
      <c r="R69"/>
      <c r="S69"/>
      <c r="T69"/>
      <c r="U69"/>
      <c r="V69"/>
      <c r="W69"/>
    </row>
    <row r="70" spans="9:23">
      <c r="I70"/>
      <c r="J70"/>
      <c r="K70"/>
      <c r="L70"/>
      <c r="M70"/>
      <c r="N70"/>
      <c r="O70"/>
      <c r="P70"/>
      <c r="Q70"/>
      <c r="R70"/>
      <c r="S70"/>
      <c r="T70"/>
      <c r="U70"/>
      <c r="V70"/>
      <c r="W70"/>
    </row>
    <row r="71" spans="9:23">
      <c r="I71"/>
      <c r="J71"/>
      <c r="K71"/>
      <c r="L71"/>
      <c r="M71"/>
      <c r="N71"/>
      <c r="O71"/>
      <c r="P71"/>
      <c r="Q71"/>
      <c r="R71"/>
      <c r="S71"/>
      <c r="T71"/>
      <c r="U71"/>
      <c r="V71"/>
      <c r="W71"/>
    </row>
    <row r="72" spans="9:23">
      <c r="I72"/>
      <c r="J72"/>
      <c r="K72"/>
      <c r="L72"/>
      <c r="M72"/>
      <c r="N72"/>
      <c r="O72"/>
      <c r="P72"/>
      <c r="Q72"/>
      <c r="R72"/>
      <c r="S72"/>
      <c r="T72"/>
      <c r="U72"/>
      <c r="V72"/>
      <c r="W72"/>
    </row>
    <row r="73" spans="9:23">
      <c r="I73"/>
      <c r="J73"/>
      <c r="K73"/>
      <c r="L73"/>
      <c r="M73"/>
      <c r="N73"/>
      <c r="O73"/>
      <c r="P73"/>
      <c r="Q73"/>
      <c r="R73"/>
      <c r="S73"/>
      <c r="T73"/>
      <c r="U73"/>
      <c r="V73"/>
      <c r="W73"/>
    </row>
    <row r="74" spans="9:23">
      <c r="I74"/>
      <c r="J74"/>
      <c r="K74"/>
      <c r="L74"/>
      <c r="M74"/>
      <c r="N74"/>
      <c r="O74"/>
      <c r="P74"/>
      <c r="Q74"/>
      <c r="R74"/>
      <c r="S74"/>
      <c r="T74"/>
      <c r="U74"/>
      <c r="V74"/>
      <c r="W74"/>
    </row>
    <row r="75" spans="9:23">
      <c r="I75"/>
      <c r="J75"/>
      <c r="K75"/>
      <c r="L75"/>
      <c r="M75"/>
      <c r="N75"/>
      <c r="O75"/>
      <c r="P75"/>
      <c r="Q75"/>
      <c r="R75"/>
      <c r="S75"/>
      <c r="T75"/>
      <c r="U75"/>
      <c r="V75"/>
      <c r="W75"/>
    </row>
    <row r="76" spans="9:23">
      <c r="I76"/>
      <c r="J76"/>
      <c r="K76"/>
      <c r="L76"/>
      <c r="M76"/>
      <c r="N76"/>
      <c r="O76"/>
      <c r="P76"/>
      <c r="Q76"/>
      <c r="R76"/>
      <c r="S76"/>
      <c r="T76"/>
      <c r="U76"/>
      <c r="V76"/>
      <c r="W76"/>
    </row>
    <row r="77" spans="9:23">
      <c r="I77"/>
      <c r="J77"/>
      <c r="K77"/>
      <c r="L77"/>
      <c r="M77"/>
      <c r="N77"/>
      <c r="O77"/>
      <c r="P77"/>
      <c r="Q77"/>
      <c r="R77"/>
      <c r="S77"/>
      <c r="T77"/>
      <c r="U77"/>
      <c r="V77"/>
      <c r="W77"/>
    </row>
    <row r="78" spans="9:23">
      <c r="I78"/>
      <c r="J78"/>
      <c r="K78"/>
      <c r="L78"/>
      <c r="M78"/>
      <c r="N78"/>
      <c r="O78"/>
      <c r="P78"/>
      <c r="Q78"/>
      <c r="R78"/>
      <c r="S78"/>
      <c r="T78"/>
      <c r="U78"/>
      <c r="V78"/>
      <c r="W78"/>
    </row>
    <row r="79" spans="9:23">
      <c r="I79"/>
      <c r="J79"/>
      <c r="K79"/>
      <c r="L79"/>
      <c r="M79"/>
      <c r="N79"/>
      <c r="O79"/>
      <c r="P79"/>
      <c r="Q79"/>
      <c r="R79"/>
      <c r="S79"/>
      <c r="T79"/>
      <c r="U79"/>
      <c r="V79"/>
      <c r="W79"/>
    </row>
    <row r="80" spans="9:23">
      <c r="I80"/>
      <c r="J80"/>
      <c r="K80"/>
      <c r="L80"/>
      <c r="M80"/>
      <c r="N80"/>
      <c r="O80"/>
      <c r="P80"/>
      <c r="Q80"/>
      <c r="R80"/>
      <c r="S80"/>
      <c r="T80"/>
      <c r="U80"/>
      <c r="V80"/>
      <c r="W80"/>
    </row>
    <row r="81" spans="9:23">
      <c r="I81"/>
      <c r="J81"/>
      <c r="K81"/>
      <c r="L81"/>
      <c r="M81"/>
      <c r="N81"/>
      <c r="O81"/>
      <c r="P81"/>
      <c r="Q81"/>
      <c r="R81"/>
      <c r="S81"/>
      <c r="T81"/>
      <c r="U81"/>
      <c r="V81"/>
      <c r="W81"/>
    </row>
    <row r="82" spans="9:23">
      <c r="I82"/>
      <c r="J82"/>
      <c r="K82"/>
      <c r="L82"/>
      <c r="M82"/>
      <c r="N82"/>
      <c r="O82"/>
      <c r="P82"/>
      <c r="Q82"/>
      <c r="R82"/>
      <c r="S82"/>
      <c r="T82"/>
      <c r="U82"/>
      <c r="V82"/>
      <c r="W82"/>
    </row>
    <row r="83" spans="9:23">
      <c r="I83"/>
      <c r="J83"/>
      <c r="K83"/>
      <c r="L83"/>
      <c r="M83"/>
      <c r="N83"/>
      <c r="O83"/>
      <c r="P83"/>
      <c r="Q83"/>
      <c r="R83"/>
      <c r="S83"/>
      <c r="T83"/>
      <c r="U83"/>
      <c r="V83"/>
      <c r="W83"/>
    </row>
    <row r="84" spans="9:23">
      <c r="I84"/>
      <c r="J84"/>
      <c r="K84"/>
      <c r="L84"/>
      <c r="M84"/>
      <c r="N84"/>
      <c r="O84"/>
      <c r="P84"/>
      <c r="Q84"/>
      <c r="R84"/>
      <c r="S84"/>
      <c r="T84"/>
      <c r="U84"/>
      <c r="V84"/>
      <c r="W84"/>
    </row>
    <row r="85" spans="9:23">
      <c r="I85"/>
      <c r="J85"/>
      <c r="K85"/>
      <c r="L85"/>
      <c r="M85"/>
      <c r="N85"/>
      <c r="O85"/>
      <c r="P85"/>
      <c r="Q85"/>
      <c r="R85"/>
      <c r="S85"/>
      <c r="T85"/>
      <c r="U85"/>
      <c r="V85"/>
      <c r="W85"/>
    </row>
    <row r="86" spans="9:23">
      <c r="I86"/>
      <c r="J86"/>
      <c r="K86"/>
      <c r="L86"/>
      <c r="M86"/>
      <c r="N86"/>
      <c r="O86"/>
      <c r="P86"/>
      <c r="Q86"/>
      <c r="R86"/>
      <c r="S86"/>
      <c r="T86"/>
      <c r="U86"/>
      <c r="V86"/>
      <c r="W86"/>
    </row>
    <row r="103" spans="1:39" s="128" customFormat="1">
      <c r="A103" s="130"/>
      <c r="B103" s="130"/>
      <c r="C103" s="130"/>
      <c r="D103" s="134"/>
      <c r="E103" s="131"/>
      <c r="F103" s="132"/>
      <c r="G103" s="130"/>
      <c r="H103" s="130"/>
      <c r="I103" s="130"/>
      <c r="J103" s="131"/>
      <c r="K103" s="132"/>
      <c r="L103" s="130"/>
      <c r="M103" s="130"/>
      <c r="N103" s="130"/>
      <c r="O103" s="131"/>
      <c r="P103" s="132"/>
      <c r="Q103" s="162"/>
      <c r="T103" s="155"/>
      <c r="U103" s="155"/>
      <c r="V103" s="137"/>
      <c r="W103" s="182"/>
      <c r="X103" s="182"/>
      <c r="Y103" s="190"/>
      <c r="Z103" s="190"/>
      <c r="AA103" s="166"/>
      <c r="AB103" s="161"/>
      <c r="AD103" s="168"/>
      <c r="AF103" s="168"/>
      <c r="AH103" s="168"/>
      <c r="AJ103" s="168"/>
      <c r="AM103" s="158"/>
    </row>
    <row r="104" spans="1:39" s="128" customFormat="1">
      <c r="A104" s="130"/>
      <c r="B104" s="130"/>
      <c r="C104" s="130"/>
      <c r="D104" s="134"/>
      <c r="E104" s="131"/>
      <c r="F104" s="132"/>
      <c r="G104" s="130"/>
      <c r="H104" s="130"/>
      <c r="I104" s="130"/>
      <c r="J104" s="131"/>
      <c r="K104" s="132"/>
      <c r="L104" s="130"/>
      <c r="M104" s="130"/>
      <c r="N104" s="130"/>
      <c r="O104" s="131"/>
      <c r="P104" s="132"/>
      <c r="Q104" s="162"/>
      <c r="R104" s="33"/>
      <c r="S104" s="33"/>
      <c r="T104" s="165"/>
      <c r="U104" s="166"/>
      <c r="V104" s="137"/>
      <c r="W104" s="194"/>
      <c r="X104" s="194"/>
      <c r="Y104" s="195"/>
      <c r="Z104" s="196"/>
      <c r="AA104" s="166"/>
      <c r="AB104" s="161"/>
      <c r="AD104" s="168"/>
      <c r="AF104" s="168"/>
      <c r="AH104" s="168"/>
      <c r="AJ104" s="168"/>
      <c r="AL104" s="144"/>
      <c r="AM104" s="159"/>
    </row>
    <row r="105" spans="1:39" s="128" customFormat="1">
      <c r="A105" s="130"/>
      <c r="B105" s="130"/>
      <c r="C105" s="130"/>
      <c r="D105" s="134"/>
      <c r="E105" s="131"/>
      <c r="F105" s="132"/>
      <c r="H105" s="130"/>
      <c r="I105" s="130"/>
      <c r="J105" s="131"/>
      <c r="K105" s="132"/>
      <c r="L105" s="130"/>
      <c r="M105" s="130"/>
      <c r="N105" s="130"/>
      <c r="O105" s="131"/>
      <c r="P105" s="132"/>
      <c r="Q105" s="162"/>
      <c r="R105" s="33"/>
      <c r="S105" s="33"/>
      <c r="T105" s="165"/>
      <c r="U105" s="166"/>
      <c r="V105" s="137"/>
      <c r="W105" s="194"/>
      <c r="X105" s="194"/>
      <c r="Y105" s="195"/>
      <c r="Z105" s="196"/>
      <c r="AA105" s="166"/>
      <c r="AB105" s="161"/>
      <c r="AD105" s="168"/>
      <c r="AF105" s="168"/>
      <c r="AH105" s="168"/>
      <c r="AJ105" s="168"/>
    </row>
    <row r="106" spans="1:39" s="128" customFormat="1">
      <c r="A106" s="130"/>
      <c r="B106" s="130"/>
      <c r="C106" s="130"/>
      <c r="D106" s="134"/>
      <c r="E106" s="127"/>
      <c r="F106" s="137"/>
      <c r="I106" s="129"/>
      <c r="J106" s="127"/>
      <c r="K106" s="137"/>
      <c r="L106" s="130"/>
      <c r="O106" s="127"/>
      <c r="P106" s="137"/>
      <c r="Q106" s="162"/>
      <c r="R106" s="33"/>
      <c r="S106" s="33"/>
      <c r="T106" s="165"/>
      <c r="U106" s="166"/>
      <c r="V106" s="137"/>
      <c r="W106" s="194"/>
      <c r="X106" s="194"/>
      <c r="Y106" s="195"/>
      <c r="Z106" s="196"/>
      <c r="AA106" s="166"/>
      <c r="AB106" s="161"/>
      <c r="AD106" s="168"/>
      <c r="AF106" s="168"/>
      <c r="AH106" s="168"/>
      <c r="AJ106" s="168"/>
    </row>
    <row r="107" spans="1:39" s="128" customFormat="1">
      <c r="A107" s="130"/>
      <c r="B107" s="130"/>
      <c r="C107" s="130"/>
      <c r="D107" s="134"/>
      <c r="E107" s="127"/>
      <c r="F107" s="137"/>
      <c r="I107" s="129"/>
      <c r="J107" s="127"/>
      <c r="K107" s="137"/>
      <c r="L107" s="130"/>
      <c r="O107" s="127"/>
      <c r="P107" s="137"/>
      <c r="Q107" s="162"/>
      <c r="R107" s="33"/>
      <c r="S107" s="33"/>
      <c r="T107" s="165"/>
      <c r="U107" s="166"/>
      <c r="V107" s="137"/>
      <c r="W107" s="194"/>
      <c r="X107" s="194"/>
      <c r="Y107" s="195"/>
      <c r="Z107" s="196"/>
      <c r="AA107" s="166"/>
      <c r="AB107" s="161"/>
      <c r="AD107" s="168"/>
      <c r="AF107" s="168"/>
      <c r="AH107" s="168"/>
      <c r="AJ107" s="168"/>
    </row>
    <row r="108" spans="1:39" s="128" customFormat="1">
      <c r="A108" s="130"/>
      <c r="B108" s="130"/>
      <c r="C108" s="130"/>
      <c r="D108" s="134"/>
      <c r="E108" s="127"/>
      <c r="F108" s="137"/>
      <c r="I108" s="129"/>
      <c r="J108" s="127"/>
      <c r="K108" s="137"/>
      <c r="L108" s="130"/>
      <c r="O108" s="127"/>
      <c r="P108" s="137"/>
      <c r="Q108" s="162"/>
      <c r="R108" s="33"/>
      <c r="S108" s="33"/>
      <c r="T108" s="165"/>
      <c r="U108" s="166"/>
      <c r="V108" s="137"/>
      <c r="W108" s="194"/>
      <c r="X108" s="194"/>
      <c r="Y108" s="195"/>
      <c r="Z108" s="196"/>
      <c r="AA108" s="166"/>
      <c r="AB108" s="161"/>
      <c r="AD108" s="168"/>
      <c r="AF108" s="168"/>
      <c r="AH108" s="168"/>
      <c r="AJ108" s="168"/>
    </row>
    <row r="109" spans="1:39" s="128" customFormat="1">
      <c r="A109" s="130"/>
      <c r="B109" s="130"/>
      <c r="C109" s="130"/>
      <c r="D109" s="134"/>
      <c r="E109" s="127"/>
      <c r="F109" s="137"/>
      <c r="I109" s="129"/>
      <c r="J109" s="127"/>
      <c r="K109" s="137"/>
      <c r="L109" s="130"/>
      <c r="O109" s="127"/>
      <c r="P109" s="137"/>
      <c r="Q109" s="162"/>
      <c r="R109" s="33"/>
      <c r="S109" s="33"/>
      <c r="T109" s="165"/>
      <c r="U109" s="166"/>
      <c r="V109" s="137"/>
      <c r="W109" s="194"/>
      <c r="X109" s="194"/>
      <c r="Y109" s="195"/>
      <c r="Z109" s="196"/>
      <c r="AA109" s="166"/>
      <c r="AB109" s="161"/>
      <c r="AD109" s="168"/>
      <c r="AF109" s="168"/>
      <c r="AH109" s="168"/>
      <c r="AJ109" s="168"/>
    </row>
    <row r="110" spans="1:39" s="128" customFormat="1">
      <c r="A110" s="130"/>
      <c r="B110" s="130"/>
      <c r="C110" s="130"/>
      <c r="D110" s="134"/>
      <c r="E110" s="127"/>
      <c r="F110" s="137"/>
      <c r="I110" s="129"/>
      <c r="J110" s="127"/>
      <c r="K110" s="137"/>
      <c r="L110" s="130"/>
      <c r="O110" s="127"/>
      <c r="P110" s="137"/>
      <c r="Q110" s="162"/>
      <c r="R110" s="33"/>
      <c r="S110" s="33"/>
      <c r="T110" s="165"/>
      <c r="U110" s="166"/>
      <c r="V110" s="137"/>
      <c r="W110" s="194"/>
      <c r="X110" s="194"/>
      <c r="Y110" s="195"/>
      <c r="Z110" s="196"/>
      <c r="AA110" s="166"/>
      <c r="AB110" s="161"/>
      <c r="AD110" s="168"/>
      <c r="AF110" s="168"/>
      <c r="AH110" s="168"/>
      <c r="AJ110" s="168"/>
    </row>
    <row r="111" spans="1:39" s="128" customFormat="1">
      <c r="A111" s="130"/>
      <c r="B111" s="130"/>
      <c r="C111" s="130"/>
      <c r="D111" s="134"/>
      <c r="E111" s="127"/>
      <c r="F111" s="137"/>
      <c r="I111" s="129"/>
      <c r="J111" s="127"/>
      <c r="K111" s="137"/>
      <c r="L111" s="130"/>
      <c r="O111" s="127"/>
      <c r="P111" s="137"/>
      <c r="Q111" s="162"/>
      <c r="R111" s="33"/>
      <c r="S111" s="33"/>
      <c r="T111" s="165"/>
      <c r="U111" s="166"/>
      <c r="V111" s="137"/>
      <c r="W111" s="194"/>
      <c r="X111" s="194"/>
      <c r="Y111" s="195"/>
      <c r="Z111" s="196"/>
      <c r="AA111" s="166"/>
      <c r="AB111" s="161"/>
      <c r="AD111" s="168"/>
      <c r="AF111" s="168"/>
      <c r="AH111" s="168"/>
      <c r="AJ111" s="168"/>
    </row>
    <row r="112" spans="1:39" s="128" customFormat="1" ht="15">
      <c r="A112" s="130"/>
      <c r="B112" s="130"/>
      <c r="C112" s="130"/>
      <c r="D112" s="134"/>
      <c r="E112" s="127"/>
      <c r="F112" s="137"/>
      <c r="I112" s="129"/>
      <c r="J112" s="127"/>
      <c r="K112" s="137"/>
      <c r="L112" s="130"/>
      <c r="O112" s="127"/>
      <c r="P112" s="137"/>
      <c r="Q112" s="162"/>
      <c r="R112" s="33"/>
      <c r="S112" s="33"/>
      <c r="T112" s="165"/>
      <c r="U112" s="166"/>
      <c r="V112" s="141"/>
      <c r="W112" s="194"/>
      <c r="X112" s="194"/>
      <c r="Y112" s="195"/>
      <c r="Z112" s="196"/>
      <c r="AA112" s="166"/>
      <c r="AB112" s="161"/>
      <c r="AD112" s="168"/>
      <c r="AF112" s="168"/>
      <c r="AH112" s="168"/>
      <c r="AJ112" s="168"/>
    </row>
    <row r="113" spans="1:36" s="128" customFormat="1">
      <c r="A113" s="130"/>
      <c r="B113" s="130"/>
      <c r="C113" s="130"/>
      <c r="D113" s="134"/>
      <c r="E113" s="127"/>
      <c r="F113" s="137"/>
      <c r="I113" s="129"/>
      <c r="J113" s="127"/>
      <c r="K113" s="137"/>
      <c r="L113" s="130"/>
      <c r="O113" s="127"/>
      <c r="P113" s="137"/>
      <c r="Q113" s="162"/>
      <c r="R113" s="33"/>
      <c r="S113" s="33"/>
      <c r="T113" s="165"/>
      <c r="U113" s="166"/>
      <c r="V113" s="132"/>
      <c r="W113" s="194"/>
      <c r="X113" s="194"/>
      <c r="Y113" s="195"/>
      <c r="Z113" s="196"/>
      <c r="AA113" s="166"/>
      <c r="AB113" s="161"/>
      <c r="AD113" s="168"/>
      <c r="AF113" s="168"/>
      <c r="AH113" s="168"/>
      <c r="AJ113" s="168"/>
    </row>
    <row r="114" spans="1:36" s="128" customFormat="1">
      <c r="A114" s="130"/>
      <c r="B114" s="130"/>
      <c r="C114" s="130"/>
      <c r="D114" s="134"/>
      <c r="E114" s="127"/>
      <c r="F114" s="137"/>
      <c r="I114" s="129"/>
      <c r="J114" s="127"/>
      <c r="K114" s="137"/>
      <c r="L114" s="130"/>
      <c r="O114" s="127"/>
      <c r="P114" s="137"/>
      <c r="Q114" s="162"/>
      <c r="R114" s="33"/>
      <c r="S114" s="33"/>
      <c r="T114" s="165"/>
      <c r="U114" s="166"/>
      <c r="W114" s="194"/>
      <c r="X114" s="194"/>
      <c r="Y114" s="195"/>
      <c r="Z114" s="196"/>
      <c r="AA114" s="166"/>
      <c r="AB114" s="161"/>
      <c r="AD114" s="168"/>
      <c r="AF114" s="168"/>
      <c r="AH114" s="168"/>
      <c r="AJ114" s="168"/>
    </row>
    <row r="115" spans="1:36" s="128" customFormat="1" ht="15">
      <c r="D115" s="134"/>
      <c r="E115" s="140"/>
      <c r="F115" s="141"/>
      <c r="G115" s="130"/>
      <c r="I115" s="129"/>
      <c r="J115" s="140"/>
      <c r="K115" s="141"/>
      <c r="L115" s="130"/>
      <c r="O115" s="140"/>
      <c r="P115" s="141"/>
      <c r="Q115" s="162"/>
      <c r="R115" s="33"/>
      <c r="S115" s="33"/>
      <c r="T115" s="135"/>
      <c r="U115" s="136"/>
      <c r="V115" s="137"/>
      <c r="W115" s="194"/>
      <c r="X115" s="194"/>
      <c r="Y115" s="197"/>
      <c r="Z115" s="198"/>
      <c r="AA115" s="141"/>
      <c r="AB115" s="161"/>
      <c r="AD115" s="168"/>
      <c r="AF115" s="168"/>
      <c r="AH115" s="168"/>
      <c r="AJ115" s="168"/>
    </row>
    <row r="116" spans="1:36" s="128" customFormat="1">
      <c r="A116" s="130"/>
      <c r="B116" s="130"/>
      <c r="C116" s="130"/>
      <c r="D116" s="134"/>
      <c r="E116" s="131"/>
      <c r="F116" s="132"/>
      <c r="H116" s="130"/>
      <c r="I116" s="130"/>
      <c r="J116" s="131"/>
      <c r="K116" s="132"/>
      <c r="L116" s="130"/>
      <c r="M116" s="130"/>
      <c r="N116" s="130"/>
      <c r="O116" s="131"/>
      <c r="P116" s="132"/>
      <c r="Q116" s="162"/>
      <c r="R116" s="130"/>
      <c r="S116" s="162"/>
      <c r="T116" s="163"/>
      <c r="U116" s="164"/>
      <c r="V116" s="137"/>
      <c r="W116" s="187"/>
      <c r="X116" s="191"/>
      <c r="Y116" s="192"/>
      <c r="Z116" s="193"/>
      <c r="AA116" s="164"/>
      <c r="AB116" s="161"/>
      <c r="AD116" s="168"/>
      <c r="AF116" s="168"/>
      <c r="AH116" s="168"/>
      <c r="AJ116" s="168"/>
    </row>
    <row r="147" spans="7:7">
      <c r="G147" s="18"/>
    </row>
    <row r="148" spans="7:7">
      <c r="G148" s="18"/>
    </row>
    <row r="149" spans="7:7">
      <c r="G149" s="18"/>
    </row>
  </sheetData>
  <phoneticPr fontId="0" type="noConversion"/>
  <pageMargins left="0.6" right="0.6" top="0.75" bottom="0.75" header="0.5" footer="0.5"/>
  <pageSetup scale="85" orientation="landscape" r:id="rId1"/>
  <headerFooter alignWithMargins="0">
    <oddFooter>&amp;CConfidential: &amp;F&amp;R&amp;P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I44"/>
  <sheetViews>
    <sheetView workbookViewId="0"/>
  </sheetViews>
  <sheetFormatPr defaultRowHeight="12.75"/>
  <cols>
    <col min="1" max="1" width="21.6640625" style="294" customWidth="1"/>
    <col min="2" max="6" width="16.33203125" style="294" customWidth="1"/>
    <col min="7" max="7" width="16" customWidth="1"/>
    <col min="8" max="8" width="16.33203125" customWidth="1"/>
    <col min="9" max="9" width="12.83203125" customWidth="1"/>
  </cols>
  <sheetData>
    <row r="1" spans="1:6" ht="18">
      <c r="A1" s="312" t="s">
        <v>399</v>
      </c>
    </row>
    <row r="2" spans="1:6">
      <c r="A2" s="297" t="s">
        <v>191</v>
      </c>
    </row>
    <row r="3" spans="1:6">
      <c r="A3" s="297" t="s">
        <v>426</v>
      </c>
    </row>
    <row r="4" spans="1:6" s="18" customFormat="1">
      <c r="A4" s="295"/>
      <c r="B4" s="295"/>
      <c r="C4" s="295"/>
      <c r="D4" s="295"/>
      <c r="E4" s="295"/>
      <c r="F4" s="295"/>
    </row>
    <row r="5" spans="1:6" s="299" customFormat="1" ht="58.5">
      <c r="A5" s="298" t="s">
        <v>173</v>
      </c>
      <c r="B5" s="310" t="s">
        <v>400</v>
      </c>
      <c r="C5" s="310" t="s">
        <v>370</v>
      </c>
      <c r="D5" s="310" t="s">
        <v>187</v>
      </c>
      <c r="E5" s="310" t="s">
        <v>397</v>
      </c>
    </row>
    <row r="6" spans="1:6" s="211" customFormat="1" ht="14.25">
      <c r="A6" s="300" t="s">
        <v>16</v>
      </c>
      <c r="B6" s="301">
        <f>'Alloc Cost per Org'!C37</f>
        <v>34584535.632006265</v>
      </c>
      <c r="C6" s="303">
        <f>21710441.6640458</f>
        <v>21710441.6640458</v>
      </c>
      <c r="D6" s="303">
        <v>20999256.580095094</v>
      </c>
      <c r="E6" s="303">
        <v>21252689</v>
      </c>
    </row>
    <row r="7" spans="1:6" s="211" customFormat="1" ht="14.25">
      <c r="A7" s="300" t="s">
        <v>17</v>
      </c>
      <c r="B7" s="301">
        <f>'Alloc Cost per Org'!D37</f>
        <v>12143309.246394254</v>
      </c>
      <c r="C7" s="303">
        <v>6035159.6569332983</v>
      </c>
      <c r="D7" s="303">
        <v>6035159.6569332983</v>
      </c>
      <c r="E7" s="303">
        <v>6377532</v>
      </c>
    </row>
    <row r="8" spans="1:6" s="211" customFormat="1" ht="14.25">
      <c r="A8" s="300" t="s">
        <v>18</v>
      </c>
      <c r="B8" s="301">
        <f>'Alloc Cost per Org'!E37</f>
        <v>7092877.6496498846</v>
      </c>
      <c r="C8" s="303">
        <v>2911417.0797641496</v>
      </c>
      <c r="D8" s="303">
        <v>2911417.0797641496</v>
      </c>
      <c r="E8" s="303">
        <v>3017134</v>
      </c>
    </row>
    <row r="9" spans="1:6" s="211" customFormat="1" ht="14.25">
      <c r="A9" s="300" t="s">
        <v>19</v>
      </c>
      <c r="B9" s="301">
        <f>'Alloc Cost per Org'!F37</f>
        <v>1132500.6437461283</v>
      </c>
      <c r="C9" s="303">
        <v>582292.16412348766</v>
      </c>
      <c r="D9" s="303">
        <v>582292.16412348766</v>
      </c>
      <c r="E9" s="303">
        <v>664796</v>
      </c>
      <c r="F9" s="311"/>
    </row>
    <row r="10" spans="1:6" s="211" customFormat="1" ht="14.25">
      <c r="A10" s="300" t="s">
        <v>20</v>
      </c>
      <c r="B10" s="301">
        <f>'Alloc Cost per Org'!G37</f>
        <v>1651214.8665855206</v>
      </c>
      <c r="C10" s="303">
        <v>467218</v>
      </c>
      <c r="D10" s="303">
        <v>467218</v>
      </c>
      <c r="E10" s="303">
        <v>467218</v>
      </c>
    </row>
    <row r="11" spans="1:6" s="299" customFormat="1" ht="16.5">
      <c r="A11" s="300" t="s">
        <v>21</v>
      </c>
      <c r="B11" s="304">
        <f>'Alloc Cost per Org'!H37</f>
        <v>1543088.6584624061</v>
      </c>
      <c r="C11" s="304">
        <v>323409</v>
      </c>
      <c r="D11" s="304">
        <v>323409</v>
      </c>
      <c r="E11" s="304">
        <v>323409</v>
      </c>
    </row>
    <row r="12" spans="1:6" s="211" customFormat="1" ht="15">
      <c r="A12" s="298" t="s">
        <v>100</v>
      </c>
      <c r="B12" s="306">
        <f>SUM(B6:B11)</f>
        <v>58147526.696844466</v>
      </c>
      <c r="C12" s="308">
        <f>SUM(C6:C11)</f>
        <v>32029937.564866733</v>
      </c>
      <c r="D12" s="308">
        <f>SUM(D6:D11)</f>
        <v>31318752.480916027</v>
      </c>
      <c r="E12" s="308">
        <f>SUM(E6:E11)</f>
        <v>32102778</v>
      </c>
    </row>
    <row r="13" spans="1:6" s="211" customFormat="1" ht="15">
      <c r="A13" s="313"/>
      <c r="B13" s="313"/>
      <c r="C13" s="313"/>
      <c r="D13" s="313"/>
      <c r="E13" s="314"/>
    </row>
    <row r="14" spans="1:6" s="18" customFormat="1" ht="15">
      <c r="A14" s="296" t="s">
        <v>189</v>
      </c>
      <c r="B14" s="280">
        <f>SUM(B7:B11)</f>
        <v>23562991.06483819</v>
      </c>
      <c r="C14" s="280">
        <f>C12-C6</f>
        <v>10319495.900820933</v>
      </c>
      <c r="D14" s="280">
        <f>SUM(D7:D11)</f>
        <v>10319495.900820937</v>
      </c>
      <c r="E14" s="280">
        <f>SUM(E7:E11)</f>
        <v>10850089</v>
      </c>
    </row>
    <row r="16" spans="1:6">
      <c r="A16" s="297"/>
    </row>
    <row r="19" spans="1:9" s="299" customFormat="1" ht="39">
      <c r="A19" s="298" t="s">
        <v>173</v>
      </c>
      <c r="B19" s="310" t="s">
        <v>405</v>
      </c>
      <c r="C19" s="310" t="s">
        <v>406</v>
      </c>
      <c r="D19" s="310" t="s">
        <v>370</v>
      </c>
      <c r="E19" s="310" t="s">
        <v>407</v>
      </c>
      <c r="F19" s="310" t="s">
        <v>187</v>
      </c>
      <c r="G19" s="310" t="s">
        <v>408</v>
      </c>
      <c r="H19" s="310" t="s">
        <v>397</v>
      </c>
      <c r="I19" s="310" t="s">
        <v>409</v>
      </c>
    </row>
    <row r="20" spans="1:9" s="211" customFormat="1" ht="14.25">
      <c r="A20" s="300" t="s">
        <v>16</v>
      </c>
      <c r="B20" s="301">
        <f t="shared" ref="B20:B25" si="0">B6</f>
        <v>34584535.632006265</v>
      </c>
      <c r="C20" s="302">
        <f t="shared" ref="C20:C25" si="1">B20/$B$26</f>
        <v>0.59477225596051175</v>
      </c>
      <c r="D20" s="301">
        <f>21710441.6640458</f>
        <v>21710441.6640458</v>
      </c>
      <c r="E20" s="178">
        <v>0.67781717089138904</v>
      </c>
      <c r="F20" s="303">
        <v>20999256.580095094</v>
      </c>
      <c r="G20" s="178">
        <v>0.67050105501139989</v>
      </c>
      <c r="H20" s="303">
        <v>21252689</v>
      </c>
      <c r="I20" s="178">
        <v>0.66202024634752799</v>
      </c>
    </row>
    <row r="21" spans="1:9" s="211" customFormat="1" ht="14.25">
      <c r="A21" s="300" t="s">
        <v>17</v>
      </c>
      <c r="B21" s="301">
        <f t="shared" si="0"/>
        <v>12143309.246394254</v>
      </c>
      <c r="C21" s="302">
        <f t="shared" si="1"/>
        <v>0.20883621258224977</v>
      </c>
      <c r="D21" s="303">
        <v>6035159.6569332983</v>
      </c>
      <c r="E21" s="178">
        <v>0.18842246085278661</v>
      </c>
      <c r="F21" s="303">
        <v>6035159.6569332983</v>
      </c>
      <c r="G21" s="178">
        <v>0.19270115119083372</v>
      </c>
      <c r="H21" s="303">
        <v>6377532</v>
      </c>
      <c r="I21" s="178">
        <v>0.19865981691677898</v>
      </c>
    </row>
    <row r="22" spans="1:9" s="211" customFormat="1" ht="14.25">
      <c r="A22" s="300" t="s">
        <v>18</v>
      </c>
      <c r="B22" s="301">
        <f t="shared" si="0"/>
        <v>7092877.6496498846</v>
      </c>
      <c r="C22" s="302">
        <f t="shared" si="1"/>
        <v>0.12198072820240519</v>
      </c>
      <c r="D22" s="303">
        <v>2911417.0797641496</v>
      </c>
      <c r="E22" s="178">
        <v>9.0896745392274839E-2</v>
      </c>
      <c r="F22" s="303">
        <v>2911417.0797641496</v>
      </c>
      <c r="G22" s="178">
        <v>9.2960825356572283E-2</v>
      </c>
      <c r="H22" s="303">
        <v>3017134</v>
      </c>
      <c r="I22" s="178">
        <v>9.3983579863399988E-2</v>
      </c>
    </row>
    <row r="23" spans="1:9" s="211" customFormat="1" ht="14.25">
      <c r="A23" s="300" t="s">
        <v>19</v>
      </c>
      <c r="B23" s="301">
        <f t="shared" si="0"/>
        <v>1132500.6437461283</v>
      </c>
      <c r="C23" s="302">
        <f t="shared" si="1"/>
        <v>1.9476333871438534E-2</v>
      </c>
      <c r="D23" s="303">
        <v>582292.16412348766</v>
      </c>
      <c r="E23" s="178">
        <v>1.8179622203266403E-2</v>
      </c>
      <c r="F23" s="303">
        <v>582292.16412348766</v>
      </c>
      <c r="G23" s="178">
        <v>1.8592444398234105E-2</v>
      </c>
      <c r="H23" s="303">
        <v>664796</v>
      </c>
      <c r="I23" s="178">
        <v>2.0708363618874355E-2</v>
      </c>
    </row>
    <row r="24" spans="1:9" s="211" customFormat="1" ht="14.25">
      <c r="A24" s="300" t="s">
        <v>20</v>
      </c>
      <c r="B24" s="301">
        <f t="shared" si="0"/>
        <v>1651214.8665855206</v>
      </c>
      <c r="C24" s="302">
        <f t="shared" si="1"/>
        <v>2.8396992277835407E-2</v>
      </c>
      <c r="D24" s="303">
        <v>467218</v>
      </c>
      <c r="E24" s="178">
        <v>1.4586915727006794E-2</v>
      </c>
      <c r="F24" s="303">
        <v>467218</v>
      </c>
      <c r="G24" s="178">
        <v>1.4918154874933082E-2</v>
      </c>
      <c r="H24" s="303">
        <v>467218</v>
      </c>
      <c r="I24" s="178">
        <v>1.4553818364254956E-2</v>
      </c>
    </row>
    <row r="25" spans="1:9" s="299" customFormat="1" ht="16.5">
      <c r="A25" s="300" t="s">
        <v>21</v>
      </c>
      <c r="B25" s="315">
        <f t="shared" si="0"/>
        <v>1543088.6584624061</v>
      </c>
      <c r="C25" s="305">
        <f t="shared" si="1"/>
        <v>2.6537477105559263E-2</v>
      </c>
      <c r="D25" s="304">
        <v>323409</v>
      </c>
      <c r="E25" s="305">
        <v>1.0097084933276415E-2</v>
      </c>
      <c r="F25" s="304">
        <v>323409</v>
      </c>
      <c r="G25" s="305">
        <v>1.0326369168026988E-2</v>
      </c>
      <c r="H25" s="304">
        <v>323409</v>
      </c>
      <c r="I25" s="305">
        <v>1.0074174889163798E-2</v>
      </c>
    </row>
    <row r="26" spans="1:9" s="211" customFormat="1" ht="15">
      <c r="A26" s="298" t="s">
        <v>100</v>
      </c>
      <c r="B26" s="306">
        <f>SUM(B20:B25)</f>
        <v>58147526.696844466</v>
      </c>
      <c r="C26" s="307">
        <v>1</v>
      </c>
      <c r="D26" s="308">
        <f>SUM(D20:D25)</f>
        <v>32029937.564866733</v>
      </c>
      <c r="E26" s="179">
        <v>1</v>
      </c>
      <c r="F26" s="308">
        <f>SUM(F20:F25)</f>
        <v>31318752.480916027</v>
      </c>
      <c r="G26" s="179">
        <v>1</v>
      </c>
      <c r="H26" s="308">
        <f>SUM(H20:H25)</f>
        <v>32102778</v>
      </c>
      <c r="I26" s="179">
        <v>1</v>
      </c>
    </row>
    <row r="27" spans="1:9" s="211" customFormat="1">
      <c r="A27" s="309"/>
      <c r="B27" s="309"/>
      <c r="C27" s="309"/>
      <c r="D27" s="309"/>
      <c r="E27" s="309"/>
      <c r="F27" s="309"/>
    </row>
    <row r="28" spans="1:9" s="18" customFormat="1" ht="15">
      <c r="A28" s="296" t="s">
        <v>189</v>
      </c>
      <c r="B28" s="280">
        <f>B14</f>
        <v>23562991.06483819</v>
      </c>
      <c r="C28" s="280"/>
      <c r="D28" s="280">
        <f>C14</f>
        <v>10319495.900820933</v>
      </c>
      <c r="E28" s="280"/>
      <c r="F28" s="280">
        <f>F26-F20</f>
        <v>10319495.900820933</v>
      </c>
      <c r="G28" s="280"/>
      <c r="H28" s="280">
        <f>H26-H20</f>
        <v>10850089</v>
      </c>
    </row>
    <row r="30" spans="1:9">
      <c r="A30" s="297"/>
    </row>
    <row r="32" spans="1:9" s="126" customFormat="1" ht="45">
      <c r="A32" s="342" t="str">
        <f t="shared" ref="A32:A39" si="2">A19</f>
        <v>Utility</v>
      </c>
      <c r="B32" s="334" t="str">
        <f t="shared" ref="B32:H32" si="3">B19</f>
        <v xml:space="preserve">FY05 Budget Alloc </v>
      </c>
      <c r="C32" s="334" t="s">
        <v>425</v>
      </c>
      <c r="D32" s="334" t="str">
        <f t="shared" si="3"/>
        <v>FY04 Budget Alloc</v>
      </c>
      <c r="E32" s="334" t="s">
        <v>428</v>
      </c>
      <c r="F32" s="334" t="str">
        <f t="shared" si="3"/>
        <v>FY03 Budget Alloc</v>
      </c>
      <c r="G32" s="334" t="s">
        <v>427</v>
      </c>
      <c r="H32" s="334" t="str">
        <f t="shared" si="3"/>
        <v>FY02 Budget Alloc</v>
      </c>
      <c r="I32" s="334"/>
    </row>
    <row r="33" spans="1:9" s="126" customFormat="1" ht="14.25">
      <c r="A33" s="335" t="str">
        <f t="shared" si="2"/>
        <v>Electric</v>
      </c>
      <c r="B33" s="343">
        <f t="shared" ref="B33:B39" si="4">B20</f>
        <v>34584535.632006265</v>
      </c>
      <c r="C33" s="346">
        <f>(B33-D33)/D33</f>
        <v>0.59299088278249901</v>
      </c>
      <c r="D33" s="343">
        <f>D20</f>
        <v>21710441.6640458</v>
      </c>
      <c r="E33" s="346">
        <f>(D33-F33)/F33</f>
        <v>3.3867155308004014E-2</v>
      </c>
      <c r="F33" s="343">
        <f t="shared" ref="F33:F39" si="5">F20</f>
        <v>20999256.580095094</v>
      </c>
      <c r="G33" s="346">
        <f t="shared" ref="G33:G39" si="6">(F33-H33)/H33</f>
        <v>-1.1924722556515381E-2</v>
      </c>
      <c r="H33" s="343">
        <f t="shared" ref="H33:H39" si="7">H20</f>
        <v>21252689</v>
      </c>
      <c r="I33" s="335"/>
    </row>
    <row r="34" spans="1:9" s="126" customFormat="1" ht="15">
      <c r="A34" s="335" t="str">
        <f t="shared" si="2"/>
        <v>Water</v>
      </c>
      <c r="B34" s="343">
        <f t="shared" si="4"/>
        <v>12143309.246394254</v>
      </c>
      <c r="C34" s="346">
        <f t="shared" ref="C34:E41" si="8">(B34-D34)/D34</f>
        <v>1.0120941179151417</v>
      </c>
      <c r="D34" s="344">
        <f t="shared" ref="D34:D39" si="9">D21</f>
        <v>6035159.6569332983</v>
      </c>
      <c r="E34" s="346">
        <f t="shared" si="8"/>
        <v>0</v>
      </c>
      <c r="F34" s="344">
        <f t="shared" si="5"/>
        <v>6035159.6569332983</v>
      </c>
      <c r="G34" s="346">
        <f t="shared" si="6"/>
        <v>-5.3684143500448395E-2</v>
      </c>
      <c r="H34" s="344">
        <f t="shared" si="7"/>
        <v>6377532</v>
      </c>
      <c r="I34" s="335"/>
    </row>
    <row r="35" spans="1:9" s="126" customFormat="1" ht="15">
      <c r="A35" s="335" t="str">
        <f t="shared" si="2"/>
        <v>Wastewater</v>
      </c>
      <c r="B35" s="343">
        <f t="shared" si="4"/>
        <v>7092877.6496498846</v>
      </c>
      <c r="C35" s="346">
        <f t="shared" si="8"/>
        <v>1.4362286320805915</v>
      </c>
      <c r="D35" s="344">
        <f t="shared" si="9"/>
        <v>2911417.0797641496</v>
      </c>
      <c r="E35" s="346">
        <f t="shared" si="8"/>
        <v>0</v>
      </c>
      <c r="F35" s="344">
        <f t="shared" si="5"/>
        <v>2911417.0797641496</v>
      </c>
      <c r="G35" s="346">
        <f t="shared" si="6"/>
        <v>-3.5038854832384107E-2</v>
      </c>
      <c r="H35" s="344">
        <f t="shared" si="7"/>
        <v>3017134</v>
      </c>
      <c r="I35" s="335"/>
    </row>
    <row r="36" spans="1:9" s="126" customFormat="1" ht="15">
      <c r="A36" s="335" t="str">
        <f t="shared" si="2"/>
        <v>Solid Waste</v>
      </c>
      <c r="B36" s="343">
        <f t="shared" si="4"/>
        <v>1132500.6437461283</v>
      </c>
      <c r="C36" s="346">
        <f t="shared" si="8"/>
        <v>0.94490105401101887</v>
      </c>
      <c r="D36" s="344">
        <f t="shared" si="9"/>
        <v>582292.16412348766</v>
      </c>
      <c r="E36" s="346">
        <f t="shared" si="8"/>
        <v>0</v>
      </c>
      <c r="F36" s="344">
        <f t="shared" si="5"/>
        <v>582292.16412348766</v>
      </c>
      <c r="G36" s="346">
        <f t="shared" si="6"/>
        <v>-0.12410398960961308</v>
      </c>
      <c r="H36" s="344">
        <f t="shared" si="7"/>
        <v>664796</v>
      </c>
      <c r="I36" s="335"/>
    </row>
    <row r="37" spans="1:9" s="126" customFormat="1" ht="15">
      <c r="A37" s="335" t="str">
        <f t="shared" si="2"/>
        <v>Drainage</v>
      </c>
      <c r="B37" s="343">
        <f t="shared" si="4"/>
        <v>1651214.8665855206</v>
      </c>
      <c r="C37" s="346">
        <f t="shared" si="8"/>
        <v>2.5341422346431872</v>
      </c>
      <c r="D37" s="344">
        <f t="shared" si="9"/>
        <v>467218</v>
      </c>
      <c r="E37" s="346">
        <f t="shared" si="8"/>
        <v>0</v>
      </c>
      <c r="F37" s="344">
        <f t="shared" si="5"/>
        <v>467218</v>
      </c>
      <c r="G37" s="346">
        <f t="shared" si="6"/>
        <v>0</v>
      </c>
      <c r="H37" s="344">
        <f t="shared" si="7"/>
        <v>467218</v>
      </c>
      <c r="I37" s="335"/>
    </row>
    <row r="38" spans="1:9" s="126" customFormat="1" ht="15">
      <c r="A38" s="335" t="str">
        <f t="shared" si="2"/>
        <v>Transportation</v>
      </c>
      <c r="B38" s="343">
        <f t="shared" si="4"/>
        <v>1543088.6584624061</v>
      </c>
      <c r="C38" s="346">
        <f t="shared" si="8"/>
        <v>3.7713225620264312</v>
      </c>
      <c r="D38" s="344">
        <f t="shared" si="9"/>
        <v>323409</v>
      </c>
      <c r="E38" s="346">
        <f t="shared" si="8"/>
        <v>0</v>
      </c>
      <c r="F38" s="344">
        <f t="shared" si="5"/>
        <v>323409</v>
      </c>
      <c r="G38" s="346">
        <f t="shared" si="6"/>
        <v>0</v>
      </c>
      <c r="H38" s="344">
        <f t="shared" si="7"/>
        <v>323409</v>
      </c>
      <c r="I38" s="335"/>
    </row>
    <row r="39" spans="1:9" s="126" customFormat="1" ht="15.75" thickBot="1">
      <c r="A39" s="335" t="str">
        <f t="shared" si="2"/>
        <v>Total</v>
      </c>
      <c r="B39" s="345">
        <f t="shared" si="4"/>
        <v>58147526.696844466</v>
      </c>
      <c r="C39" s="347">
        <f t="shared" si="8"/>
        <v>0.81541180275748693</v>
      </c>
      <c r="D39" s="345">
        <f t="shared" si="9"/>
        <v>32029937.564866733</v>
      </c>
      <c r="E39" s="347">
        <f t="shared" si="8"/>
        <v>2.2707963364251627E-2</v>
      </c>
      <c r="F39" s="345">
        <f t="shared" si="5"/>
        <v>31318752.480916027</v>
      </c>
      <c r="G39" s="347">
        <f t="shared" si="6"/>
        <v>-2.4422357438473798E-2</v>
      </c>
      <c r="H39" s="345">
        <f t="shared" si="7"/>
        <v>32102778</v>
      </c>
      <c r="I39" s="335"/>
    </row>
    <row r="40" spans="1:9" s="126" customFormat="1" ht="15" thickTop="1">
      <c r="A40" s="335"/>
      <c r="B40" s="343"/>
      <c r="C40" s="346"/>
      <c r="D40" s="343"/>
      <c r="E40" s="346"/>
      <c r="F40" s="343"/>
      <c r="G40" s="346"/>
      <c r="H40" s="343"/>
      <c r="I40" s="335"/>
    </row>
    <row r="41" spans="1:9" s="126" customFormat="1" ht="15.75" thickBot="1">
      <c r="A41" s="335" t="str">
        <f>A28</f>
        <v>Reimbursements</v>
      </c>
      <c r="B41" s="345">
        <f>B28</f>
        <v>23562991.06483819</v>
      </c>
      <c r="C41" s="347">
        <f t="shared" si="8"/>
        <v>1.2833471025424521</v>
      </c>
      <c r="D41" s="345">
        <f>D28</f>
        <v>10319495.900820933</v>
      </c>
      <c r="E41" s="347">
        <f t="shared" si="8"/>
        <v>0</v>
      </c>
      <c r="F41" s="345">
        <f>F28</f>
        <v>10319495.900820933</v>
      </c>
      <c r="G41" s="347">
        <f>(F41-H41)/H41</f>
        <v>-4.8902188652928717E-2</v>
      </c>
      <c r="H41" s="345">
        <f>H28</f>
        <v>10850089</v>
      </c>
      <c r="I41" s="335"/>
    </row>
    <row r="42" spans="1:9" s="126" customFormat="1" ht="15" thickTop="1">
      <c r="A42" s="335"/>
      <c r="B42" s="335"/>
      <c r="C42" s="348"/>
      <c r="D42" s="335"/>
      <c r="E42" s="335"/>
      <c r="F42" s="335"/>
      <c r="G42" s="335"/>
      <c r="H42" s="335"/>
      <c r="I42" s="335"/>
    </row>
    <row r="43" spans="1:9" s="126" customFormat="1" ht="14.25">
      <c r="A43" s="335"/>
      <c r="B43" s="335"/>
      <c r="C43" s="335"/>
      <c r="D43" s="336"/>
      <c r="E43" s="335"/>
      <c r="F43" s="335"/>
      <c r="G43" s="335"/>
      <c r="H43" s="335"/>
      <c r="I43" s="335"/>
    </row>
    <row r="44" spans="1:9" s="33" customFormat="1">
      <c r="A44" s="297"/>
      <c r="B44" s="297"/>
      <c r="C44" s="297"/>
      <c r="D44" s="337"/>
      <c r="F44" s="297"/>
    </row>
  </sheetData>
  <phoneticPr fontId="0" type="noConversion"/>
  <pageMargins left="0.75" right="0.75" top="1" bottom="1" header="0.5" footer="0.5"/>
  <pageSetup scale="91" fitToHeight="43" orientation="landscape" r:id="rId1"/>
  <headerFooter alignWithMargins="0">
    <oddHeader>&amp;C&amp;"Arial,Bold"&amp;14Call Center Allocations Proposed FY2005 Budget and FY03 Data
Summary</oddHeader>
    <oddFooter>&amp;L&amp;"Arial,Regular"
&amp;CConfidential Ausstin Energy Budget &amp; Planning File: &amp;F&amp;R&amp;D</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
  <sheetViews>
    <sheetView workbookViewId="0"/>
  </sheetViews>
  <sheetFormatPr defaultRowHeight="12.75"/>
  <cols>
    <col min="1" max="1" width="46.1640625" customWidth="1"/>
    <col min="2" max="2" width="11.83203125" bestFit="1" customWidth="1"/>
    <col min="3" max="3" width="9.6640625" bestFit="1" customWidth="1"/>
    <col min="4" max="4" width="16.6640625" bestFit="1" customWidth="1"/>
    <col min="5" max="5" width="16.83203125" bestFit="1" customWidth="1"/>
    <col min="6" max="6" width="13.6640625" bestFit="1" customWidth="1"/>
    <col min="7" max="7" width="20.6640625" bestFit="1" customWidth="1"/>
    <col min="8" max="8" width="24.1640625" bestFit="1" customWidth="1"/>
    <col min="9" max="9" width="10.6640625" bestFit="1" customWidth="1"/>
  </cols>
  <sheetData>
    <row r="1" spans="1:9" ht="18">
      <c r="A1" s="160" t="s">
        <v>754</v>
      </c>
      <c r="B1" s="173"/>
      <c r="C1" s="173"/>
      <c r="D1" s="173"/>
      <c r="E1" s="173"/>
      <c r="F1" s="173"/>
      <c r="G1" s="173"/>
      <c r="H1" s="173"/>
      <c r="I1" s="173"/>
    </row>
    <row r="2" spans="1:9" ht="20.25">
      <c r="A2" s="199"/>
      <c r="B2" s="173"/>
      <c r="C2" s="173"/>
      <c r="D2" s="173"/>
      <c r="E2" s="173"/>
      <c r="F2" s="173"/>
      <c r="G2" s="173"/>
      <c r="H2" s="173"/>
      <c r="I2" s="173"/>
    </row>
    <row r="3" spans="1:9" ht="15">
      <c r="A3" s="362" t="s">
        <v>9</v>
      </c>
      <c r="B3" s="362" t="s">
        <v>16</v>
      </c>
      <c r="C3" s="362" t="s">
        <v>17</v>
      </c>
      <c r="D3" s="362" t="s">
        <v>18</v>
      </c>
      <c r="E3" s="362" t="s">
        <v>19</v>
      </c>
      <c r="F3" s="362" t="s">
        <v>20</v>
      </c>
      <c r="G3" s="362" t="s">
        <v>21</v>
      </c>
      <c r="H3" s="362" t="s">
        <v>565</v>
      </c>
      <c r="I3" s="362" t="s">
        <v>44</v>
      </c>
    </row>
    <row r="4" spans="1:9" ht="14.25">
      <c r="A4" s="425" t="s">
        <v>72</v>
      </c>
      <c r="B4" s="422">
        <f>'Bills by Utility'!AX6</f>
        <v>0.63368944105265224</v>
      </c>
      <c r="C4" s="422">
        <f>'Bills by Utility'!AX7</f>
        <v>0.13110576966465745</v>
      </c>
      <c r="D4" s="422">
        <f>'Bills by Utility'!AX8</f>
        <v>0.11695680023037194</v>
      </c>
      <c r="E4" s="422">
        <f>'Bills by Utility'!AX9</f>
        <v>3.2151957410559963E-2</v>
      </c>
      <c r="F4" s="422">
        <f>'Bills by Utility'!AX10</f>
        <v>3.874047104153424E-2</v>
      </c>
      <c r="G4" s="422">
        <f>'Bills by Utility'!AX11</f>
        <v>2.7109722180114409E-2</v>
      </c>
      <c r="H4" s="422">
        <f>'Bills by Utility'!AX12</f>
        <v>2.0245838420109952E-2</v>
      </c>
      <c r="I4" s="423">
        <f>SUM(B4:H4)</f>
        <v>1.0000000000000002</v>
      </c>
    </row>
    <row r="5" spans="1:9" ht="14.25">
      <c r="A5" s="404" t="s">
        <v>188</v>
      </c>
      <c r="B5" s="422">
        <f>'Bills by Utility'!AX30</f>
        <v>0.71867082034956875</v>
      </c>
      <c r="C5" s="422">
        <f>'Bills by Utility'!AX31</f>
        <v>0.14868780341509941</v>
      </c>
      <c r="D5" s="422">
        <f>'Bills by Utility'!AX32</f>
        <v>0.13264137623533193</v>
      </c>
      <c r="E5" s="422"/>
      <c r="F5" s="422"/>
      <c r="G5" s="422"/>
      <c r="H5" s="422"/>
      <c r="I5" s="423">
        <f>SUM(B5:H5)</f>
        <v>1.0000000000000002</v>
      </c>
    </row>
    <row r="6" spans="1:9" ht="14.25">
      <c r="A6" s="404" t="s">
        <v>10</v>
      </c>
      <c r="B6" s="422">
        <f>'Bills by Utility'!AX18</f>
        <v>0.20525903533538925</v>
      </c>
      <c r="C6" s="422">
        <f>'Bills by Utility'!AX19</f>
        <v>0.10502382055612972</v>
      </c>
      <c r="D6" s="422">
        <f>'Bills by Utility'!AX20</f>
        <v>9.9338677381335699E-2</v>
      </c>
      <c r="E6" s="422">
        <f>'Bills by Utility'!AX21</f>
        <v>9.1947032256916209E-2</v>
      </c>
      <c r="F6" s="422">
        <f>'Bills by Utility'!AX22</f>
        <v>0.1550974837742346</v>
      </c>
      <c r="G6" s="422">
        <f>'Bills by Utility'!AX23</f>
        <v>0.16844889519117107</v>
      </c>
      <c r="H6" s="422">
        <f>'Bills by Utility'!AX24</f>
        <v>0.17488505550482342</v>
      </c>
      <c r="I6" s="423">
        <f>SUM(B6:H6)</f>
        <v>1</v>
      </c>
    </row>
    <row r="7" spans="1:9" ht="14.25">
      <c r="A7" s="404" t="s">
        <v>11</v>
      </c>
      <c r="B7" s="422">
        <f>'Bills by Utility'!AX38</f>
        <v>0.50109434847182055</v>
      </c>
      <c r="C7" s="422">
        <f>'Bills by Utility'!AX39</f>
        <v>0.25639233298355896</v>
      </c>
      <c r="D7" s="422">
        <f>'Bills by Utility'!AX40</f>
        <v>0.2425133185446206</v>
      </c>
      <c r="E7" s="422"/>
      <c r="F7" s="422"/>
      <c r="G7" s="422"/>
      <c r="H7" s="422"/>
      <c r="I7" s="423">
        <f>SUM(B7:H7)</f>
        <v>1.0000000000000002</v>
      </c>
    </row>
    <row r="8" spans="1:9" ht="15">
      <c r="A8" s="404" t="s">
        <v>12</v>
      </c>
      <c r="B8" s="422">
        <f>'Service Orders'!F20</f>
        <v>0.72053763895346379</v>
      </c>
      <c r="C8" s="422">
        <f>1-(B8+D8)</f>
        <v>0.19946236104653625</v>
      </c>
      <c r="D8" s="424">
        <v>0.08</v>
      </c>
      <c r="E8" s="422"/>
      <c r="F8" s="422"/>
      <c r="G8" s="422"/>
      <c r="H8" s="422"/>
      <c r="I8" s="423">
        <f>SUM(B8:H8)</f>
        <v>1</v>
      </c>
    </row>
    <row r="9" spans="1:9" ht="15">
      <c r="A9" s="404" t="s">
        <v>13</v>
      </c>
      <c r="B9" s="422">
        <f>Meters!D44</f>
        <v>7.6118738876175956E-3</v>
      </c>
      <c r="C9" s="422">
        <f>1-(B9+D9)</f>
        <v>0.93238812611238242</v>
      </c>
      <c r="D9" s="424">
        <v>0.06</v>
      </c>
      <c r="E9" s="422"/>
      <c r="F9" s="422"/>
      <c r="G9" s="422"/>
      <c r="H9" s="422"/>
      <c r="I9" s="423">
        <f>SUM(B9:G9)</f>
        <v>1</v>
      </c>
    </row>
    <row r="10" spans="1:9" ht="15">
      <c r="A10" s="404" t="s">
        <v>474</v>
      </c>
      <c r="B10" s="422">
        <f>Meters!H45</f>
        <v>0.66927168433776907</v>
      </c>
      <c r="C10" s="422">
        <f>Meters!H46</f>
        <v>0.33072831566223093</v>
      </c>
      <c r="D10" s="424"/>
      <c r="E10" s="422"/>
      <c r="F10" s="422"/>
      <c r="G10" s="422"/>
      <c r="H10" s="422"/>
      <c r="I10" s="423">
        <f>SUM(B10:G10)</f>
        <v>1</v>
      </c>
    </row>
    <row r="11" spans="1:9" ht="14.25">
      <c r="A11" s="689" t="s">
        <v>396</v>
      </c>
      <c r="B11" s="689"/>
      <c r="C11" s="689"/>
      <c r="D11" s="689"/>
      <c r="E11" s="689"/>
      <c r="F11" s="689"/>
      <c r="G11" s="689"/>
      <c r="H11" s="689"/>
      <c r="I11" s="689"/>
    </row>
    <row r="12" spans="1:9">
      <c r="A12" s="127"/>
      <c r="B12" s="127"/>
      <c r="C12" s="127"/>
      <c r="D12" s="128"/>
      <c r="E12" s="128"/>
      <c r="F12" s="128"/>
      <c r="G12" s="128"/>
      <c r="H12" s="128"/>
      <c r="I12" s="128"/>
    </row>
    <row r="13" spans="1:9" ht="18">
      <c r="A13" s="214" t="s">
        <v>376</v>
      </c>
      <c r="B13" s="215"/>
      <c r="C13" s="215"/>
      <c r="D13" s="216"/>
      <c r="E13" s="216"/>
      <c r="F13" s="216"/>
      <c r="G13" s="216"/>
      <c r="H13" s="216"/>
      <c r="I13" s="216"/>
    </row>
    <row r="14" spans="1:9">
      <c r="A14" s="242" t="s">
        <v>753</v>
      </c>
      <c r="B14" s="215"/>
      <c r="C14" s="215"/>
      <c r="D14" s="216"/>
      <c r="E14" s="216"/>
      <c r="F14" s="216"/>
      <c r="G14" s="216"/>
      <c r="H14" s="216"/>
      <c r="I14" s="216"/>
    </row>
    <row r="15" spans="1:9">
      <c r="A15" s="215"/>
      <c r="B15" s="215"/>
      <c r="C15" s="215"/>
      <c r="D15" s="216"/>
      <c r="E15" s="216"/>
      <c r="F15" s="216"/>
      <c r="G15" s="216"/>
      <c r="H15" s="216"/>
      <c r="I15" s="216"/>
    </row>
    <row r="16" spans="1:9">
      <c r="B16" s="17"/>
    </row>
    <row r="17" spans="2:8">
      <c r="B17" s="592"/>
      <c r="C17" s="597"/>
      <c r="D17" s="597"/>
      <c r="F17" s="597"/>
      <c r="G17" s="597"/>
      <c r="H17" s="15"/>
    </row>
    <row r="18" spans="2:8">
      <c r="C18" s="17"/>
      <c r="D18" s="17"/>
      <c r="F18" s="17"/>
      <c r="G18" s="17"/>
    </row>
    <row r="19" spans="2:8">
      <c r="C19" s="17"/>
      <c r="D19" s="17"/>
      <c r="F19" s="17"/>
      <c r="G19" s="17"/>
    </row>
    <row r="20" spans="2:8">
      <c r="C20" s="17"/>
      <c r="D20" s="17"/>
      <c r="F20" s="17"/>
      <c r="G20" s="17"/>
    </row>
    <row r="21" spans="2:8">
      <c r="C21" s="17"/>
      <c r="D21" s="17"/>
      <c r="F21" s="17"/>
      <c r="G21" s="17"/>
    </row>
    <row r="22" spans="2:8">
      <c r="C22" s="17"/>
      <c r="D22" s="17"/>
      <c r="F22" s="17"/>
      <c r="G22" s="17"/>
    </row>
    <row r="23" spans="2:8">
      <c r="C23" s="17"/>
      <c r="D23" s="17"/>
      <c r="F23" s="17"/>
      <c r="G23" s="17"/>
    </row>
    <row r="24" spans="2:8">
      <c r="C24" s="17"/>
      <c r="D24" s="17"/>
      <c r="F24" s="17"/>
      <c r="G24" s="17"/>
    </row>
    <row r="25" spans="2:8">
      <c r="F25" s="598"/>
      <c r="G25" s="598"/>
    </row>
  </sheetData>
  <mergeCells count="1">
    <mergeCell ref="A11:I11"/>
  </mergeCells>
  <phoneticPr fontId="56" type="noConversion"/>
  <pageMargins left="0.6" right="0.6" top="0.5" bottom="0.5" header="0.5" footer="0.5"/>
  <pageSetup scale="77" orientation="landscape" r:id="rId1"/>
  <headerFooter alignWithMargins="0">
    <oddFooter>&amp;CConfidential: &amp;F&amp;R&amp;P</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Z49"/>
  <sheetViews>
    <sheetView workbookViewId="0">
      <selection activeCell="D20" sqref="D20"/>
    </sheetView>
  </sheetViews>
  <sheetFormatPr defaultRowHeight="12.75"/>
  <cols>
    <col min="1" max="1" width="8" bestFit="1" customWidth="1"/>
    <col min="2" max="2" width="49.5" bestFit="1" customWidth="1"/>
    <col min="3" max="3" width="10.1640625" bestFit="1" customWidth="1"/>
    <col min="4" max="4" width="18.33203125" bestFit="1" customWidth="1"/>
    <col min="5" max="5" width="19.1640625" bestFit="1" customWidth="1"/>
    <col min="6" max="6" width="15.6640625" bestFit="1" customWidth="1"/>
    <col min="7" max="7" width="42.1640625" bestFit="1" customWidth="1"/>
    <col min="8" max="8" width="9.33203125" style="33"/>
    <col min="9" max="9" width="15" style="33" bestFit="1" customWidth="1"/>
    <col min="10" max="10" width="15" style="33" customWidth="1"/>
    <col min="11" max="11" width="17.6640625" style="33" bestFit="1" customWidth="1"/>
    <col min="12" max="12" width="26.1640625" style="506" bestFit="1" customWidth="1"/>
    <col min="13" max="13" width="16.1640625" style="33" customWidth="1"/>
    <col min="14" max="14" width="15.83203125" style="33" customWidth="1"/>
    <col min="15" max="15" width="15" style="33" bestFit="1" customWidth="1"/>
    <col min="16" max="27" width="9.33203125" style="33"/>
    <col min="28" max="28" width="20.5" style="33" customWidth="1"/>
    <col min="29" max="52" width="9.33203125" style="33"/>
  </cols>
  <sheetData>
    <row r="1" spans="1:10" ht="18">
      <c r="A1" s="160" t="s">
        <v>437</v>
      </c>
      <c r="B1" s="175"/>
      <c r="C1" s="218"/>
      <c r="D1" s="218"/>
      <c r="E1" s="218"/>
      <c r="F1" s="218"/>
      <c r="G1" s="218"/>
      <c r="H1" s="218"/>
      <c r="I1" s="175"/>
      <c r="J1" s="175"/>
    </row>
    <row r="2" spans="1:10" ht="7.5" customHeight="1">
      <c r="A2" s="412"/>
      <c r="B2" s="175"/>
      <c r="C2" s="218"/>
      <c r="D2" s="218"/>
      <c r="E2" s="218"/>
      <c r="F2" s="218"/>
      <c r="G2" s="218"/>
      <c r="H2" s="218"/>
      <c r="I2" s="175"/>
      <c r="J2" s="175"/>
    </row>
    <row r="3" spans="1:10" ht="15">
      <c r="A3" s="219"/>
      <c r="B3" s="220"/>
      <c r="C3" s="220"/>
      <c r="D3" s="220"/>
      <c r="E3" s="415" t="s">
        <v>40</v>
      </c>
      <c r="F3" s="415" t="s">
        <v>41</v>
      </c>
      <c r="G3" s="220"/>
      <c r="H3" s="220"/>
      <c r="I3" s="175"/>
      <c r="J3" s="175"/>
    </row>
    <row r="4" spans="1:10" ht="15">
      <c r="A4" s="219"/>
      <c r="B4" s="219"/>
      <c r="C4" s="219"/>
      <c r="D4" s="415" t="s">
        <v>159</v>
      </c>
      <c r="E4" s="419" t="s">
        <v>75</v>
      </c>
      <c r="F4" s="419" t="s">
        <v>42</v>
      </c>
      <c r="G4" s="417" t="s">
        <v>38</v>
      </c>
      <c r="H4" s="219"/>
      <c r="I4" s="217"/>
      <c r="J4" s="217"/>
    </row>
    <row r="5" spans="1:10" ht="16.5">
      <c r="A5" s="362" t="s">
        <v>34</v>
      </c>
      <c r="B5" s="362" t="s">
        <v>35</v>
      </c>
      <c r="C5" s="413" t="s">
        <v>36</v>
      </c>
      <c r="D5" s="420" t="s">
        <v>733</v>
      </c>
      <c r="E5" s="416" t="s">
        <v>74</v>
      </c>
      <c r="F5" s="416" t="s">
        <v>43</v>
      </c>
      <c r="G5" s="418" t="s">
        <v>39</v>
      </c>
      <c r="H5" s="221"/>
      <c r="I5" s="222"/>
      <c r="J5" s="222"/>
    </row>
    <row r="6" spans="1:10" ht="14.25">
      <c r="A6" s="399" t="s">
        <v>203</v>
      </c>
      <c r="B6" s="400" t="s">
        <v>587</v>
      </c>
      <c r="C6" s="430">
        <f>FTEs!C7</f>
        <v>6</v>
      </c>
      <c r="D6" s="433">
        <f>'CC Budget'!C9</f>
        <v>910498</v>
      </c>
      <c r="E6" s="411">
        <v>0</v>
      </c>
      <c r="F6" s="411">
        <v>0</v>
      </c>
      <c r="G6" s="399" t="s">
        <v>475</v>
      </c>
      <c r="H6" s="175"/>
      <c r="I6" s="175"/>
      <c r="J6" s="175"/>
    </row>
    <row r="7" spans="1:10" ht="14.25">
      <c r="A7" s="399" t="s">
        <v>253</v>
      </c>
      <c r="B7" s="400" t="s">
        <v>517</v>
      </c>
      <c r="C7" s="430">
        <f>FTEs!C8</f>
        <v>2</v>
      </c>
      <c r="D7" s="433">
        <f>'CC Budget'!C10</f>
        <v>261371</v>
      </c>
      <c r="E7" s="411">
        <v>0</v>
      </c>
      <c r="F7" s="411">
        <v>0</v>
      </c>
      <c r="G7" s="399" t="s">
        <v>475</v>
      </c>
      <c r="H7" s="175"/>
      <c r="I7" s="175"/>
      <c r="J7" s="175"/>
    </row>
    <row r="8" spans="1:10" ht="14.25">
      <c r="A8" s="399" t="s">
        <v>265</v>
      </c>
      <c r="B8" s="400" t="s">
        <v>523</v>
      </c>
      <c r="C8" s="430">
        <f>FTEs!C9</f>
        <v>3</v>
      </c>
      <c r="D8" s="433">
        <f>'CC Budget'!C11</f>
        <v>358807</v>
      </c>
      <c r="E8" s="411">
        <v>0</v>
      </c>
      <c r="F8" s="411">
        <v>0</v>
      </c>
      <c r="G8" s="399" t="s">
        <v>475</v>
      </c>
      <c r="H8" s="175"/>
      <c r="I8" s="175"/>
      <c r="J8" s="175"/>
    </row>
    <row r="9" spans="1:10" ht="42.75">
      <c r="A9" s="399" t="s">
        <v>270</v>
      </c>
      <c r="B9" s="400" t="s">
        <v>527</v>
      </c>
      <c r="C9" s="430">
        <f>FTEs!C10</f>
        <v>16</v>
      </c>
      <c r="D9" s="433">
        <f>'CC Budget'!C12</f>
        <v>2666485</v>
      </c>
      <c r="E9" s="402">
        <f>C9/($C$37-$C$6-$C$7-$C$8-$C$9-$C$10-$C$11)*($D$6+$D$7+$D$8+$D$9+$D$10+$D$11)</f>
        <v>366598.38869257952</v>
      </c>
      <c r="F9" s="403">
        <f>D9+E9</f>
        <v>3033083.3886925797</v>
      </c>
      <c r="G9" s="487" t="s">
        <v>404</v>
      </c>
      <c r="H9" s="175"/>
      <c r="I9" s="175"/>
      <c r="J9" s="175"/>
    </row>
    <row r="10" spans="1:10" ht="14.25">
      <c r="A10" s="399" t="s">
        <v>282</v>
      </c>
      <c r="B10" s="400" t="s">
        <v>681</v>
      </c>
      <c r="C10" s="430">
        <f>FTEs!C11</f>
        <v>13</v>
      </c>
      <c r="D10" s="433">
        <f>'CC Budget'!C13</f>
        <v>1287641</v>
      </c>
      <c r="E10" s="414">
        <v>0</v>
      </c>
      <c r="F10" s="411">
        <v>0</v>
      </c>
      <c r="G10" s="399" t="s">
        <v>475</v>
      </c>
      <c r="H10" s="224"/>
      <c r="I10" s="175"/>
      <c r="J10" s="175"/>
    </row>
    <row r="11" spans="1:10" ht="14.25">
      <c r="A11" s="399" t="s">
        <v>286</v>
      </c>
      <c r="B11" s="400" t="s">
        <v>455</v>
      </c>
      <c r="C11" s="430">
        <f>FTEs!C12</f>
        <v>9</v>
      </c>
      <c r="D11" s="433">
        <f>'CC Budget'!C14</f>
        <v>999407</v>
      </c>
      <c r="E11" s="645">
        <f>C11/($C$37-$C$6-$C$7-$C$8-$C$9-$C$10-$C$11)*($D$6+$D$7+$D$8+$D$9+$D$10+$D$11)</f>
        <v>206211.59363957596</v>
      </c>
      <c r="F11" s="403">
        <f>D11+E11</f>
        <v>1205618.5936395759</v>
      </c>
      <c r="G11" s="480" t="s">
        <v>72</v>
      </c>
      <c r="H11" s="175"/>
      <c r="I11" s="175"/>
      <c r="J11" s="175"/>
    </row>
    <row r="12" spans="1:10" ht="14.25">
      <c r="A12" s="399" t="s">
        <v>295</v>
      </c>
      <c r="B12" s="400" t="s">
        <v>537</v>
      </c>
      <c r="C12" s="430">
        <f>FTEs!C13</f>
        <v>4</v>
      </c>
      <c r="D12" s="433">
        <f>'CC Budget'!C15</f>
        <v>472149</v>
      </c>
      <c r="E12" s="402">
        <f>C12/($C$37-$C$6-$C$7-$C$8-$C$9-$C$10-$C$11)*($D$6+$D$7+$D$8+$D$9+$D$10+$D$11)</f>
        <v>91649.597173144881</v>
      </c>
      <c r="F12" s="403">
        <f>D12+E12</f>
        <v>563798.59717314492</v>
      </c>
      <c r="G12" s="480" t="s">
        <v>72</v>
      </c>
      <c r="H12" s="175"/>
      <c r="I12" s="175"/>
      <c r="J12" s="175"/>
    </row>
    <row r="13" spans="1:10" ht="14.25">
      <c r="A13" s="405" t="s">
        <v>297</v>
      </c>
      <c r="B13" s="406" t="s">
        <v>572</v>
      </c>
      <c r="C13" s="430">
        <f>FTEs!C14</f>
        <v>18</v>
      </c>
      <c r="D13" s="433">
        <f>'CC Budget'!C16-D14</f>
        <v>2997722</v>
      </c>
      <c r="E13" s="402">
        <f>C13/($C$37-$C$6-$C$7-$C$8-$C$9-$C$10-$C$11)*($D$6+$D$7+$D$8+$D$9+$D$10+$D$11)</f>
        <v>412423.18727915193</v>
      </c>
      <c r="F13" s="403">
        <f>D13+E13</f>
        <v>3410145.1872791518</v>
      </c>
      <c r="G13" s="469" t="s">
        <v>11</v>
      </c>
      <c r="H13" s="175"/>
      <c r="I13" s="175"/>
      <c r="J13" s="175"/>
    </row>
    <row r="14" spans="1:10" ht="14.25">
      <c r="A14" s="405">
        <v>8807</v>
      </c>
      <c r="B14" s="406" t="s">
        <v>594</v>
      </c>
      <c r="C14" s="431">
        <v>0</v>
      </c>
      <c r="D14" s="512">
        <f>'Cust Care Budget'!I56</f>
        <v>2734600</v>
      </c>
      <c r="E14" s="402">
        <f>C14/($C$37-$C$6-$C$7-$C$8-$C$9-$C$10-$C$11)*($D$6+$D$7+$D$8+$D$9+$D$10+$D$11)</f>
        <v>0</v>
      </c>
      <c r="F14" s="542">
        <f>D14+E14</f>
        <v>2734600</v>
      </c>
      <c r="G14" s="479" t="s">
        <v>10</v>
      </c>
      <c r="H14" s="224"/>
      <c r="I14" s="175"/>
      <c r="J14" s="175"/>
    </row>
    <row r="15" spans="1:10" ht="14.25">
      <c r="A15" s="399" t="s">
        <v>300</v>
      </c>
      <c r="B15" s="400" t="s">
        <v>576</v>
      </c>
      <c r="C15" s="430">
        <f>FTEs!C15</f>
        <v>2</v>
      </c>
      <c r="D15" s="433">
        <f>'CC Budget'!C17</f>
        <v>438032</v>
      </c>
      <c r="E15" s="411">
        <v>0</v>
      </c>
      <c r="F15" s="414">
        <v>0</v>
      </c>
      <c r="G15" s="399" t="s">
        <v>475</v>
      </c>
      <c r="H15" s="224"/>
      <c r="I15" s="175"/>
      <c r="J15" s="175"/>
    </row>
    <row r="16" spans="1:10" ht="14.25">
      <c r="A16" s="399" t="s">
        <v>302</v>
      </c>
      <c r="B16" s="400" t="s">
        <v>473</v>
      </c>
      <c r="C16" s="430">
        <f>FTEs!C16</f>
        <v>27</v>
      </c>
      <c r="D16" s="433">
        <f>'CC Budget'!C18</f>
        <v>2800627</v>
      </c>
      <c r="E16" s="402">
        <f t="shared" ref="E16:E33" si="0">C16/($C$37-$C$6-$C$7-$C$8-$C$9-$C$10-$C$11)*($D$6+$D$7+$D$8+$D$9+$D$10+$D$11)</f>
        <v>618634.78091872786</v>
      </c>
      <c r="F16" s="403">
        <f t="shared" ref="F16:F33" si="1">D16+E16</f>
        <v>3419261.7809187276</v>
      </c>
      <c r="G16" s="647" t="s">
        <v>12</v>
      </c>
      <c r="H16" s="224"/>
      <c r="I16" s="175"/>
      <c r="J16" s="175"/>
    </row>
    <row r="17" spans="1:10" ht="14.25">
      <c r="A17" s="399" t="s">
        <v>322</v>
      </c>
      <c r="B17" s="400" t="s">
        <v>543</v>
      </c>
      <c r="C17" s="430">
        <v>0</v>
      </c>
      <c r="D17" s="433">
        <f>'CC Budget'!C19</f>
        <v>3213304</v>
      </c>
      <c r="E17" s="402">
        <f t="shared" si="0"/>
        <v>0</v>
      </c>
      <c r="F17" s="403">
        <f t="shared" si="1"/>
        <v>3213304</v>
      </c>
      <c r="G17" s="481" t="s">
        <v>13</v>
      </c>
      <c r="H17" s="224"/>
      <c r="I17" s="175"/>
      <c r="J17" s="175"/>
    </row>
    <row r="18" spans="1:10" ht="14.25">
      <c r="A18" s="399" t="s">
        <v>326</v>
      </c>
      <c r="B18" s="400" t="s">
        <v>544</v>
      </c>
      <c r="C18" s="430">
        <f>FTEs!C17</f>
        <v>2</v>
      </c>
      <c r="D18" s="433">
        <f>'CC Budget'!C20</f>
        <v>586056</v>
      </c>
      <c r="E18" s="402">
        <f t="shared" si="0"/>
        <v>45824.79858657244</v>
      </c>
      <c r="F18" s="403">
        <f t="shared" si="1"/>
        <v>631880.7985865724</v>
      </c>
      <c r="G18" s="469" t="s">
        <v>11</v>
      </c>
      <c r="H18" s="224"/>
      <c r="I18" s="175"/>
      <c r="J18" s="175"/>
    </row>
    <row r="19" spans="1:10" ht="14.25">
      <c r="A19" s="399" t="s">
        <v>330</v>
      </c>
      <c r="B19" s="400" t="s">
        <v>546</v>
      </c>
      <c r="C19" s="430">
        <f>FTEs!C18</f>
        <v>11</v>
      </c>
      <c r="D19" s="433">
        <f>'CC Budget'!C21</f>
        <v>1173234</v>
      </c>
      <c r="E19" s="402">
        <f t="shared" si="0"/>
        <v>252036.3922261484</v>
      </c>
      <c r="F19" s="403">
        <f t="shared" si="1"/>
        <v>1425270.3922261484</v>
      </c>
      <c r="G19" s="484" t="s">
        <v>12</v>
      </c>
      <c r="H19" s="224"/>
      <c r="I19" s="175"/>
      <c r="J19" s="175"/>
    </row>
    <row r="20" spans="1:10" ht="14.25">
      <c r="A20" s="405">
        <v>8813</v>
      </c>
      <c r="B20" s="406" t="s">
        <v>132</v>
      </c>
      <c r="C20" s="431">
        <v>0</v>
      </c>
      <c r="D20" s="512">
        <f>'Cust Care Budget'!I405</f>
        <v>343000</v>
      </c>
      <c r="E20" s="402">
        <f t="shared" si="0"/>
        <v>0</v>
      </c>
      <c r="F20" s="403">
        <f t="shared" si="1"/>
        <v>343000</v>
      </c>
      <c r="G20" s="482" t="s">
        <v>71</v>
      </c>
      <c r="H20" s="175"/>
      <c r="I20" s="175"/>
      <c r="J20" s="175"/>
    </row>
    <row r="21" spans="1:10" ht="14.25">
      <c r="A21" s="405">
        <v>8813</v>
      </c>
      <c r="B21" s="406" t="s">
        <v>31</v>
      </c>
      <c r="C21" s="430">
        <f>FTEs!C19</f>
        <v>88</v>
      </c>
      <c r="D21" s="433">
        <f>'CC Budget'!C22-D20</f>
        <v>9161613</v>
      </c>
      <c r="E21" s="402">
        <f t="shared" si="0"/>
        <v>2016291.1378091872</v>
      </c>
      <c r="F21" s="403">
        <f t="shared" si="1"/>
        <v>11177904.137809187</v>
      </c>
      <c r="G21" s="483" t="s">
        <v>474</v>
      </c>
      <c r="H21" s="175"/>
      <c r="I21" s="175"/>
      <c r="J21" s="175"/>
    </row>
    <row r="22" spans="1:10" ht="14.25">
      <c r="A22" s="399" t="s">
        <v>342</v>
      </c>
      <c r="B22" s="400" t="s">
        <v>32</v>
      </c>
      <c r="C22" s="407">
        <f>FTEs!C20</f>
        <v>10</v>
      </c>
      <c r="D22" s="433">
        <f>'CC Budget'!C23</f>
        <v>3163115</v>
      </c>
      <c r="E22" s="402">
        <f t="shared" si="0"/>
        <v>229123.99293286219</v>
      </c>
      <c r="F22" s="403">
        <f t="shared" si="1"/>
        <v>3392238.9929328621</v>
      </c>
      <c r="G22" s="480" t="s">
        <v>72</v>
      </c>
      <c r="H22" s="175"/>
      <c r="I22" s="175"/>
      <c r="J22" s="175"/>
    </row>
    <row r="23" spans="1:10" ht="14.25">
      <c r="A23" s="399" t="s">
        <v>736</v>
      </c>
      <c r="B23" s="400" t="s">
        <v>737</v>
      </c>
      <c r="C23" s="407">
        <v>8</v>
      </c>
      <c r="D23" s="433">
        <f>'CC Budget'!C24</f>
        <v>849039</v>
      </c>
      <c r="E23" s="402">
        <f t="shared" si="0"/>
        <v>183299.19434628976</v>
      </c>
      <c r="F23" s="403">
        <f t="shared" si="1"/>
        <v>1032338.1943462897</v>
      </c>
      <c r="G23" s="480" t="s">
        <v>72</v>
      </c>
      <c r="H23" s="175"/>
      <c r="I23" s="175"/>
      <c r="J23" s="175"/>
    </row>
    <row r="24" spans="1:10" ht="14.25">
      <c r="A24" s="399" t="s">
        <v>343</v>
      </c>
      <c r="B24" s="400" t="s">
        <v>549</v>
      </c>
      <c r="C24" s="407">
        <f>FTEs!C22</f>
        <v>8</v>
      </c>
      <c r="D24" s="433">
        <f>'CC Budget'!C25</f>
        <v>858279</v>
      </c>
      <c r="E24" s="402">
        <f t="shared" si="0"/>
        <v>183299.19434628976</v>
      </c>
      <c r="F24" s="403">
        <f t="shared" si="1"/>
        <v>1041578.1943462897</v>
      </c>
      <c r="G24" s="482" t="s">
        <v>71</v>
      </c>
      <c r="H24" s="175"/>
      <c r="I24" s="175"/>
      <c r="J24" s="175"/>
    </row>
    <row r="25" spans="1:10" ht="14.25">
      <c r="A25" s="399" t="s">
        <v>345</v>
      </c>
      <c r="B25" s="400" t="s">
        <v>573</v>
      </c>
      <c r="C25" s="407">
        <f>FTEs!C23</f>
        <v>24</v>
      </c>
      <c r="D25" s="433">
        <f>'CC Budget'!C26</f>
        <v>2171286</v>
      </c>
      <c r="E25" s="402">
        <f t="shared" si="0"/>
        <v>549897.58303886931</v>
      </c>
      <c r="F25" s="402">
        <f t="shared" si="1"/>
        <v>2721183.5830388693</v>
      </c>
      <c r="G25" s="469" t="s">
        <v>11</v>
      </c>
      <c r="H25" s="175"/>
      <c r="I25" s="175"/>
      <c r="J25" s="175"/>
    </row>
    <row r="26" spans="1:10" ht="14.25">
      <c r="A26" s="399" t="s">
        <v>346</v>
      </c>
      <c r="B26" s="400" t="s">
        <v>682</v>
      </c>
      <c r="C26" s="407">
        <f>FTEs!C24</f>
        <v>9</v>
      </c>
      <c r="D26" s="433">
        <f>'CC Budget'!C27</f>
        <v>1065603</v>
      </c>
      <c r="E26" s="402">
        <f t="shared" si="0"/>
        <v>206211.59363957596</v>
      </c>
      <c r="F26" s="403">
        <f t="shared" si="1"/>
        <v>1271814.5936395759</v>
      </c>
      <c r="G26" s="469" t="s">
        <v>11</v>
      </c>
      <c r="H26" s="175"/>
      <c r="I26" s="175"/>
      <c r="J26" s="175"/>
    </row>
    <row r="27" spans="1:10" ht="14.25">
      <c r="A27" s="399" t="s">
        <v>349</v>
      </c>
      <c r="B27" s="400" t="s">
        <v>371</v>
      </c>
      <c r="C27" s="407">
        <f>FTEs!C25</f>
        <v>21</v>
      </c>
      <c r="D27" s="433">
        <f>'CC Budget'!C28</f>
        <v>2242530</v>
      </c>
      <c r="E27" s="402">
        <f t="shared" si="0"/>
        <v>481160.38515901059</v>
      </c>
      <c r="F27" s="403">
        <f t="shared" si="1"/>
        <v>2723690.3851590105</v>
      </c>
      <c r="G27" s="483" t="s">
        <v>474</v>
      </c>
      <c r="H27" s="175"/>
      <c r="I27" s="175"/>
      <c r="J27" s="175"/>
    </row>
    <row r="28" spans="1:10" ht="14.25">
      <c r="A28" s="399" t="s">
        <v>355</v>
      </c>
      <c r="B28" s="400" t="s">
        <v>552</v>
      </c>
      <c r="C28" s="407">
        <f>FTEs!C26</f>
        <v>15</v>
      </c>
      <c r="D28" s="433">
        <f>'CC Budget'!C29</f>
        <v>1293425</v>
      </c>
      <c r="E28" s="402">
        <f t="shared" si="0"/>
        <v>343685.98939929332</v>
      </c>
      <c r="F28" s="403">
        <f t="shared" si="1"/>
        <v>1637110.9893992934</v>
      </c>
      <c r="G28" s="485" t="s">
        <v>194</v>
      </c>
      <c r="H28" s="175"/>
      <c r="I28" s="175"/>
      <c r="J28" s="175"/>
    </row>
    <row r="29" spans="1:10" ht="14.25">
      <c r="A29" s="399" t="s">
        <v>739</v>
      </c>
      <c r="B29" s="400" t="s">
        <v>740</v>
      </c>
      <c r="C29" s="431">
        <v>0</v>
      </c>
      <c r="D29" s="643">
        <f>'CC Budget'!C30</f>
        <v>6996102</v>
      </c>
      <c r="E29" s="402">
        <f t="shared" si="0"/>
        <v>0</v>
      </c>
      <c r="F29" s="403">
        <f t="shared" si="1"/>
        <v>6996102</v>
      </c>
      <c r="G29" s="480" t="s">
        <v>72</v>
      </c>
      <c r="H29" s="175"/>
      <c r="I29" s="175"/>
      <c r="J29" s="175"/>
    </row>
    <row r="30" spans="1:10" ht="14.25">
      <c r="A30" s="399" t="s">
        <v>655</v>
      </c>
      <c r="B30" s="400" t="s">
        <v>491</v>
      </c>
      <c r="C30" s="407">
        <f>FTEs!C27</f>
        <v>7</v>
      </c>
      <c r="D30" s="433">
        <f>'CC Budget'!C31</f>
        <v>634665</v>
      </c>
      <c r="E30" s="402">
        <f t="shared" si="0"/>
        <v>160386.79505300353</v>
      </c>
      <c r="F30" s="403">
        <f t="shared" si="1"/>
        <v>795051.79505300359</v>
      </c>
      <c r="G30" s="480" t="s">
        <v>72</v>
      </c>
      <c r="H30" s="175"/>
      <c r="I30" s="175"/>
      <c r="J30" s="175"/>
    </row>
    <row r="31" spans="1:10" ht="14.25">
      <c r="A31" s="399" t="s">
        <v>659</v>
      </c>
      <c r="B31" s="400" t="s">
        <v>557</v>
      </c>
      <c r="C31" s="407">
        <f>FTEs!C28</f>
        <v>1</v>
      </c>
      <c r="D31" s="433">
        <f>'CC Budget'!C32</f>
        <v>92862</v>
      </c>
      <c r="E31" s="402">
        <f t="shared" si="0"/>
        <v>22912.39929328622</v>
      </c>
      <c r="F31" s="403">
        <f t="shared" si="1"/>
        <v>115774.39929328622</v>
      </c>
      <c r="G31" s="469" t="s">
        <v>11</v>
      </c>
      <c r="H31" s="175"/>
      <c r="I31" s="175"/>
      <c r="J31" s="175"/>
    </row>
    <row r="32" spans="1:10" ht="14.25">
      <c r="A32" s="399" t="s">
        <v>656</v>
      </c>
      <c r="B32" s="400" t="s">
        <v>492</v>
      </c>
      <c r="C32" s="407">
        <f>FTEs!C29</f>
        <v>7</v>
      </c>
      <c r="D32" s="433">
        <f>'CC Budget'!C33</f>
        <v>932893</v>
      </c>
      <c r="E32" s="402">
        <f t="shared" si="0"/>
        <v>160386.79505300353</v>
      </c>
      <c r="F32" s="403">
        <f t="shared" si="1"/>
        <v>1093279.7950530036</v>
      </c>
      <c r="G32" s="480" t="s">
        <v>72</v>
      </c>
      <c r="H32" s="175"/>
      <c r="I32" s="175"/>
      <c r="J32" s="175"/>
    </row>
    <row r="33" spans="1:10" ht="14.25">
      <c r="A33" s="399" t="s">
        <v>660</v>
      </c>
      <c r="B33" s="400" t="s">
        <v>578</v>
      </c>
      <c r="C33" s="407">
        <f>FTEs!C30</f>
        <v>19</v>
      </c>
      <c r="D33" s="433">
        <f>'CC Budget'!C34</f>
        <v>3253064</v>
      </c>
      <c r="E33" s="402">
        <f t="shared" si="0"/>
        <v>435335.58657243819</v>
      </c>
      <c r="F33" s="403">
        <f t="shared" si="1"/>
        <v>3688399.586572438</v>
      </c>
      <c r="G33" s="479" t="s">
        <v>10</v>
      </c>
      <c r="H33" s="175"/>
      <c r="I33" s="175"/>
      <c r="J33" s="175"/>
    </row>
    <row r="34" spans="1:10" ht="14.25">
      <c r="A34" s="399" t="s">
        <v>363</v>
      </c>
      <c r="B34" s="400" t="s">
        <v>582</v>
      </c>
      <c r="C34" s="407">
        <f>FTEs!C31</f>
        <v>2</v>
      </c>
      <c r="D34" s="433">
        <f>'CC Budget'!C35</f>
        <v>547647</v>
      </c>
      <c r="E34" s="411">
        <v>0</v>
      </c>
      <c r="F34" s="411">
        <v>0</v>
      </c>
      <c r="G34" s="399" t="s">
        <v>475</v>
      </c>
      <c r="H34" s="175"/>
      <c r="I34" s="175"/>
      <c r="J34" s="175"/>
    </row>
    <row r="36" spans="1:10" ht="5.25" customHeight="1">
      <c r="A36" s="217"/>
      <c r="B36" s="225"/>
      <c r="C36" s="177"/>
      <c r="D36" s="177"/>
      <c r="E36" s="177"/>
      <c r="F36" s="224"/>
      <c r="G36" s="227"/>
      <c r="H36" s="175"/>
      <c r="I36" s="175"/>
      <c r="J36" s="175"/>
    </row>
    <row r="37" spans="1:10" ht="15">
      <c r="A37" s="217"/>
      <c r="B37" s="220" t="s">
        <v>136</v>
      </c>
      <c r="C37" s="432">
        <f>SUM(C6:C36)</f>
        <v>332</v>
      </c>
      <c r="D37" s="228">
        <f>SUM(D6:D34)</f>
        <v>54505056</v>
      </c>
      <c r="E37" s="228">
        <f>SUM(E6:E34)</f>
        <v>6965369.3851590119</v>
      </c>
      <c r="F37" s="228">
        <f>SUM(F6:F34)</f>
        <v>57666429.385159001</v>
      </c>
      <c r="G37" s="230"/>
      <c r="H37" s="175"/>
      <c r="I37" s="175"/>
      <c r="J37" s="175"/>
    </row>
    <row r="38" spans="1:10" ht="8.25" customHeight="1">
      <c r="A38" s="217"/>
      <c r="B38" s="220"/>
      <c r="C38" s="432"/>
      <c r="D38" s="354"/>
      <c r="E38" s="354"/>
      <c r="F38" s="354"/>
      <c r="G38" s="230"/>
      <c r="H38" s="175"/>
      <c r="I38" s="175"/>
      <c r="J38" s="175"/>
    </row>
    <row r="39" spans="1:10" ht="15">
      <c r="A39" s="412" t="s">
        <v>441</v>
      </c>
      <c r="B39" s="293"/>
      <c r="C39" s="231"/>
      <c r="D39" s="232"/>
      <c r="E39" s="176"/>
      <c r="F39" s="176"/>
      <c r="G39" s="230"/>
      <c r="H39" s="175"/>
      <c r="I39" s="175"/>
      <c r="J39" s="175"/>
    </row>
    <row r="40" spans="1:10" ht="14.25">
      <c r="A40" s="217"/>
      <c r="B40" s="404" t="s">
        <v>710</v>
      </c>
      <c r="C40" s="407">
        <v>0</v>
      </c>
      <c r="D40" s="408">
        <f>'CC Budget'!C46</f>
        <v>415130.20999999996</v>
      </c>
      <c r="E40" s="411">
        <v>0</v>
      </c>
      <c r="F40" s="403">
        <f>D40+E40</f>
        <v>415130.20999999996</v>
      </c>
      <c r="G40" s="486" t="s">
        <v>369</v>
      </c>
      <c r="H40" s="175"/>
      <c r="I40" s="175"/>
      <c r="J40" s="175"/>
    </row>
    <row r="41" spans="1:10" ht="14.25">
      <c r="A41" s="217">
        <v>8341</v>
      </c>
      <c r="B41" s="404" t="s">
        <v>711</v>
      </c>
      <c r="C41" s="407">
        <v>0</v>
      </c>
      <c r="D41" s="409">
        <f>'CC Budget'!C45</f>
        <v>845313</v>
      </c>
      <c r="E41" s="411">
        <v>0</v>
      </c>
      <c r="F41" s="403">
        <f>D41+E41</f>
        <v>845313</v>
      </c>
      <c r="G41" s="480" t="s">
        <v>72</v>
      </c>
      <c r="H41" s="175"/>
      <c r="I41" s="175"/>
      <c r="J41" s="175"/>
    </row>
    <row r="42" spans="1:10" ht="14.25">
      <c r="A42" s="217"/>
      <c r="B42" s="404" t="s">
        <v>429</v>
      </c>
      <c r="C42" s="407">
        <v>0</v>
      </c>
      <c r="D42" s="410">
        <f>'CC Budget'!C47</f>
        <v>690595.88040935667</v>
      </c>
      <c r="E42" s="411">
        <v>0</v>
      </c>
      <c r="F42" s="403">
        <f>D42+E42</f>
        <v>690595.88040935667</v>
      </c>
      <c r="G42" s="480" t="str">
        <f>'Alloc Factors'!A4</f>
        <v>Service Revenue by Utility</v>
      </c>
      <c r="H42" s="175"/>
      <c r="I42" s="175"/>
      <c r="J42" s="175"/>
    </row>
    <row r="43" spans="1:10" ht="6.75" customHeight="1">
      <c r="A43" s="217"/>
      <c r="B43" s="176"/>
      <c r="C43" s="289"/>
      <c r="D43" s="235"/>
      <c r="E43" s="176"/>
      <c r="F43" s="224"/>
      <c r="G43" s="217"/>
      <c r="H43" s="175"/>
    </row>
    <row r="44" spans="1:10" ht="15">
      <c r="A44" s="217"/>
      <c r="B44" s="220" t="s">
        <v>160</v>
      </c>
      <c r="C44" s="236"/>
      <c r="D44" s="237">
        <f>SUM(D40:D42)</f>
        <v>1951039.0904093566</v>
      </c>
      <c r="E44" s="421">
        <f>SUM(E40:E42)</f>
        <v>0</v>
      </c>
      <c r="F44" s="238">
        <f>SUM(F40:F42)</f>
        <v>1951039.0904093566</v>
      </c>
      <c r="G44" s="234"/>
      <c r="H44" s="175"/>
      <c r="I44" s="175"/>
      <c r="J44" s="175"/>
    </row>
    <row r="45" spans="1:10" ht="5.25" customHeight="1">
      <c r="A45" s="217"/>
      <c r="B45" s="175"/>
      <c r="C45" s="226"/>
      <c r="D45" s="235"/>
      <c r="E45" s="177"/>
      <c r="F45" s="224"/>
      <c r="G45" s="217"/>
      <c r="H45" s="175"/>
      <c r="I45" s="175"/>
      <c r="J45" s="175"/>
    </row>
    <row r="46" spans="1:10" ht="15">
      <c r="A46" s="175"/>
      <c r="B46" s="220" t="s">
        <v>138</v>
      </c>
      <c r="C46" s="230"/>
      <c r="D46" s="239">
        <f>D37+D44</f>
        <v>56456095.090409353</v>
      </c>
      <c r="E46" s="240">
        <f>E37+E44</f>
        <v>6965369.3851590119</v>
      </c>
      <c r="F46" s="240">
        <f>F37+F44</f>
        <v>59617468.475568354</v>
      </c>
      <c r="G46" s="230"/>
      <c r="H46" s="175"/>
      <c r="I46" s="175"/>
      <c r="J46" s="175"/>
    </row>
    <row r="47" spans="1:10" ht="15">
      <c r="A47" s="174"/>
      <c r="B47" s="499" t="s">
        <v>488</v>
      </c>
      <c r="C47" s="501"/>
      <c r="D47" s="502">
        <v>4083242</v>
      </c>
      <c r="E47" s="501">
        <v>0</v>
      </c>
      <c r="F47" s="502">
        <v>4083242</v>
      </c>
      <c r="G47" s="173"/>
      <c r="H47" s="173"/>
      <c r="I47" s="173"/>
      <c r="J47" s="173"/>
    </row>
    <row r="48" spans="1:10" ht="10.5" customHeight="1">
      <c r="D48" s="74"/>
    </row>
    <row r="49" spans="2:6" ht="15">
      <c r="B49" s="499" t="s">
        <v>486</v>
      </c>
      <c r="C49" s="503"/>
      <c r="D49" s="504">
        <f>D46+D47</f>
        <v>60539337.090409353</v>
      </c>
      <c r="E49" s="505"/>
      <c r="F49" s="505">
        <f>D49</f>
        <v>60539337.090409353</v>
      </c>
    </row>
  </sheetData>
  <sortState xmlns:xlrd2="http://schemas.microsoft.com/office/spreadsheetml/2017/richdata2" ref="A6:G33">
    <sortCondition ref="A6:A33"/>
    <sortCondition ref="G6:G33"/>
  </sortState>
  <phoneticPr fontId="56" type="noConversion"/>
  <printOptions horizontalCentered="1"/>
  <pageMargins left="0.25" right="0.25" top="0.5" bottom="0.5" header="0.3" footer="0.3"/>
  <pageSetup scale="79" orientation="landscape" r:id="rId1"/>
  <headerFooter alignWithMargins="0">
    <oddFooter>&amp;CConfidential: &amp;F&amp;R&amp;P</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P54"/>
  <sheetViews>
    <sheetView topLeftCell="D1" workbookViewId="0">
      <selection activeCell="O19" sqref="O19"/>
    </sheetView>
  </sheetViews>
  <sheetFormatPr defaultRowHeight="12.75"/>
  <cols>
    <col min="1" max="1" width="8.33203125" customWidth="1"/>
    <col min="2" max="2" width="47.5" customWidth="1"/>
    <col min="3" max="3" width="17" bestFit="1" customWidth="1"/>
    <col min="4" max="4" width="15" customWidth="1"/>
    <col min="5" max="5" width="16.6640625" customWidth="1"/>
    <col min="6" max="6" width="16.83203125" customWidth="1"/>
    <col min="7" max="7" width="13.6640625" customWidth="1"/>
    <col min="8" max="9" width="20.6640625" customWidth="1"/>
    <col min="10" max="10" width="15" bestFit="1" customWidth="1"/>
    <col min="11" max="11" width="18.1640625" bestFit="1" customWidth="1"/>
    <col min="12" max="12" width="18.1640625" hidden="1" customWidth="1"/>
    <col min="13" max="13" width="18.1640625" customWidth="1"/>
    <col min="14" max="14" width="18.5" bestFit="1" customWidth="1"/>
    <col min="15" max="15" width="16.83203125" bestFit="1" customWidth="1"/>
    <col min="16" max="16" width="15" bestFit="1" customWidth="1"/>
    <col min="17" max="17" width="13.6640625" bestFit="1" customWidth="1"/>
    <col min="20" max="20" width="12.5" bestFit="1" customWidth="1"/>
  </cols>
  <sheetData>
    <row r="1" spans="1:15" ht="18">
      <c r="A1" s="160" t="s">
        <v>438</v>
      </c>
      <c r="B1" s="215"/>
      <c r="C1" s="215"/>
      <c r="D1" s="215"/>
      <c r="E1" s="216"/>
      <c r="F1" s="216"/>
      <c r="G1" s="216"/>
      <c r="H1" s="216"/>
      <c r="I1" s="216"/>
      <c r="J1" s="216"/>
      <c r="K1" s="175"/>
      <c r="L1" s="175"/>
      <c r="M1" s="175"/>
    </row>
    <row r="2" spans="1:15" ht="14.25">
      <c r="A2" s="393" t="str">
        <f>'Alloc Factors'!A14</f>
        <v xml:space="preserve">Source: CC's FY16 data from CC&amp;B, FY18 Proposed Budget </v>
      </c>
      <c r="B2" s="215"/>
      <c r="C2" s="215"/>
      <c r="D2" s="215"/>
      <c r="E2" s="216"/>
      <c r="F2" s="216"/>
      <c r="G2" s="216"/>
      <c r="H2" s="216"/>
      <c r="I2" s="216"/>
      <c r="J2" s="216"/>
      <c r="K2" s="175"/>
      <c r="L2" s="175"/>
      <c r="M2" s="175"/>
    </row>
    <row r="3" spans="1:15" ht="15">
      <c r="A3" s="360" t="s">
        <v>439</v>
      </c>
      <c r="B3" s="360" t="s">
        <v>440</v>
      </c>
      <c r="C3" s="362" t="s">
        <v>16</v>
      </c>
      <c r="D3" s="362" t="s">
        <v>17</v>
      </c>
      <c r="E3" s="362" t="s">
        <v>18</v>
      </c>
      <c r="F3" s="362" t="s">
        <v>19</v>
      </c>
      <c r="G3" s="362" t="s">
        <v>20</v>
      </c>
      <c r="H3" s="362" t="s">
        <v>21</v>
      </c>
      <c r="I3" s="362" t="s">
        <v>565</v>
      </c>
      <c r="J3" s="362" t="s">
        <v>44</v>
      </c>
      <c r="K3" s="175"/>
      <c r="L3" s="175"/>
      <c r="M3" s="175"/>
    </row>
    <row r="4" spans="1:15" ht="14.25">
      <c r="A4" s="399" t="s">
        <v>270</v>
      </c>
      <c r="B4" s="404" t="s">
        <v>527</v>
      </c>
      <c r="C4" s="401">
        <f>'Dist of Admin Budget'!$F$9</f>
        <v>3033083.3886925797</v>
      </c>
      <c r="D4" s="411">
        <v>0</v>
      </c>
      <c r="E4" s="411">
        <v>0</v>
      </c>
      <c r="F4" s="411">
        <f>'Dist of Admin Budget'!$F$19*'Alloc Factors'!E7</f>
        <v>0</v>
      </c>
      <c r="G4" s="411">
        <f>'Dist of Admin Budget'!$F$19*'Alloc Factors'!F7</f>
        <v>0</v>
      </c>
      <c r="H4" s="411">
        <f>'Dist of Admin Budget'!$F$19*'Alloc Factors'!G7</f>
        <v>0</v>
      </c>
      <c r="I4" s="411">
        <f>'Dist of Admin Budget'!$F$19*'Alloc Factors'!H7</f>
        <v>0</v>
      </c>
      <c r="J4" s="401">
        <f t="shared" ref="J4:J26" si="0">SUM(C4:I4)</f>
        <v>3033083.3886925797</v>
      </c>
      <c r="K4" s="175"/>
      <c r="L4" s="175" t="s">
        <v>404</v>
      </c>
      <c r="M4" s="175"/>
    </row>
    <row r="5" spans="1:15" ht="14.25">
      <c r="A5" s="399" t="s">
        <v>286</v>
      </c>
      <c r="B5" s="404" t="s">
        <v>455</v>
      </c>
      <c r="C5" s="401">
        <f>'Dist of Admin Budget'!$F$11*'Alloc Factors'!B4</f>
        <v>763987.77272614755</v>
      </c>
      <c r="D5" s="401">
        <f>'Dist of Admin Budget'!$F$11*'Alloc Factors'!C4</f>
        <v>158063.55364113848</v>
      </c>
      <c r="E5" s="401">
        <f>'Dist of Admin Budget'!$F$11*'Alloc Factors'!D4</f>
        <v>141005.29301032584</v>
      </c>
      <c r="F5" s="401">
        <f>'Dist of Admin Budget'!$F$11*'Alloc Factors'!E4</f>
        <v>38762.997676078841</v>
      </c>
      <c r="G5" s="401">
        <f>'Dist of Admin Budget'!$F$11*'Alloc Factors'!F4</f>
        <v>46706.232214029224</v>
      </c>
      <c r="H5" s="401">
        <f>'Dist of Admin Budget'!$F$11*'Alloc Factors'!G4</f>
        <v>32683.985128749151</v>
      </c>
      <c r="I5" s="401">
        <f>'Dist of Admin Budget'!$F$11*'Alloc Factors'!H4</f>
        <v>24408.759243107055</v>
      </c>
      <c r="J5" s="401">
        <f t="shared" si="0"/>
        <v>1205618.5936395763</v>
      </c>
      <c r="K5" s="175"/>
      <c r="L5" s="175" t="s">
        <v>72</v>
      </c>
      <c r="M5" s="175"/>
    </row>
    <row r="6" spans="1:15" ht="14.25">
      <c r="A6" s="399" t="s">
        <v>295</v>
      </c>
      <c r="B6" s="404" t="s">
        <v>537</v>
      </c>
      <c r="C6" s="401">
        <f>+'Dist of Admin Budget'!$F$12*'Alloc Factors'!B4</f>
        <v>357273.21790891967</v>
      </c>
      <c r="D6" s="401">
        <f>+'Dist of Admin Budget'!$F$12*'Alloc Factors'!C4</f>
        <v>73917.249018239323</v>
      </c>
      <c r="E6" s="401">
        <f>+'Dist of Admin Budget'!$F$12*'Alloc Factors'!D4</f>
        <v>65940.079899743461</v>
      </c>
      <c r="F6" s="401">
        <f>+'Dist of Admin Budget'!$F$12*'Alloc Factors'!E4</f>
        <v>18127.228484444408</v>
      </c>
      <c r="G6" s="401">
        <f>+'Dist of Admin Budget'!$F$12*'Alloc Factors'!F4</f>
        <v>21841.823227043849</v>
      </c>
      <c r="H6" s="401">
        <f>+'Dist of Admin Budget'!$F$12*'Alloc Factors'!G4</f>
        <v>15284.423334902196</v>
      </c>
      <c r="I6" s="401">
        <f>+'Dist of Admin Budget'!$F$12*'Alloc Factors'!H4</f>
        <v>11414.575299852151</v>
      </c>
      <c r="J6" s="401">
        <f t="shared" si="0"/>
        <v>563798.59717314504</v>
      </c>
      <c r="K6" s="175"/>
      <c r="L6" s="175" t="s">
        <v>72</v>
      </c>
      <c r="M6" s="175"/>
    </row>
    <row r="7" spans="1:15" ht="14.25">
      <c r="A7" s="399">
        <v>8807</v>
      </c>
      <c r="B7" s="404" t="s">
        <v>572</v>
      </c>
      <c r="C7" s="401">
        <f>'Dist of Admin Budget'!$F$13*'Alloc Factors'!B7</f>
        <v>1708804.480813961</v>
      </c>
      <c r="D7" s="401">
        <f>'Dist of Admin Budget'!$F$13*'Alloc Factors'!C7</f>
        <v>874335.08037915733</v>
      </c>
      <c r="E7" s="401">
        <f>'Dist of Admin Budget'!$F$13*'Alloc Factors'!D7</f>
        <v>827005.62608603376</v>
      </c>
      <c r="F7" s="401">
        <f>'Dist of Admin Budget'!$F$13*'Alloc Factors'!E7</f>
        <v>0</v>
      </c>
      <c r="G7" s="401">
        <f>'Dist of Admin Budget'!$F$13*'Alloc Factors'!F7</f>
        <v>0</v>
      </c>
      <c r="H7" s="401">
        <f>'Dist of Admin Budget'!$F$13*'Alloc Factors'!G7</f>
        <v>0</v>
      </c>
      <c r="I7" s="401">
        <f>'Dist of Admin Budget'!$F$13*'Alloc Factors'!H7</f>
        <v>0</v>
      </c>
      <c r="J7" s="401">
        <f t="shared" si="0"/>
        <v>3410145.1872791522</v>
      </c>
      <c r="K7" s="175"/>
      <c r="L7" s="175" t="s">
        <v>11</v>
      </c>
      <c r="M7" s="175"/>
    </row>
    <row r="8" spans="1:15" ht="14.25">
      <c r="A8" s="399">
        <v>8807</v>
      </c>
      <c r="B8" s="404" t="s">
        <v>594</v>
      </c>
      <c r="C8" s="401">
        <f>'Dist of Admin Budget'!$F$14*'Alloc Factors'!B6</f>
        <v>561301.3580281554</v>
      </c>
      <c r="D8" s="401">
        <f>'Dist of Admin Budget'!$F$14*'Alloc Factors'!C6</f>
        <v>287198.13969279232</v>
      </c>
      <c r="E8" s="401">
        <f>'Dist of Admin Budget'!$F$14*'Alloc Factors'!D6</f>
        <v>271651.54716700059</v>
      </c>
      <c r="F8" s="401">
        <f>'Dist of Admin Budget'!$F$14*'Alloc Factors'!E6</f>
        <v>251438.35440976307</v>
      </c>
      <c r="G8" s="401">
        <f>'Dist of Admin Budget'!$F$14*'Alloc Factors'!F6</f>
        <v>424129.57912902196</v>
      </c>
      <c r="H8" s="401">
        <f>'Dist of Admin Budget'!$F$14*'Alloc Factors'!G6</f>
        <v>460640.34878977638</v>
      </c>
      <c r="I8" s="401">
        <f>'Dist of Admin Budget'!$F$14*'Alloc Factors'!H6</f>
        <v>478240.6727834901</v>
      </c>
      <c r="J8" s="401">
        <f t="shared" si="0"/>
        <v>2734600</v>
      </c>
      <c r="K8" s="175"/>
      <c r="L8" s="175" t="s">
        <v>10</v>
      </c>
      <c r="M8" s="175"/>
    </row>
    <row r="9" spans="1:15" ht="14.25">
      <c r="A9" s="399">
        <v>8809</v>
      </c>
      <c r="B9" s="404" t="s">
        <v>473</v>
      </c>
      <c r="C9" s="401">
        <f>'Dist of Admin Budget'!$F$16*'Alloc Factors'!B8</f>
        <v>2463706.8105869959</v>
      </c>
      <c r="D9" s="401">
        <f>'Dist of Admin Budget'!$F$16*'Alloc Factors'!C8</f>
        <v>682014.02785823378</v>
      </c>
      <c r="E9" s="401">
        <f>'Dist of Admin Budget'!$F$16*'Alloc Factors'!D8</f>
        <v>273540.94247349823</v>
      </c>
      <c r="F9" s="401">
        <f>'Dist of Admin Budget'!$F$16*'Alloc Factors'!E8</f>
        <v>0</v>
      </c>
      <c r="G9" s="401">
        <f>'Dist of Admin Budget'!$F$16*'Alloc Factors'!F8</f>
        <v>0</v>
      </c>
      <c r="H9" s="401">
        <f>'Dist of Admin Budget'!$F$16*'Alloc Factors'!G8</f>
        <v>0</v>
      </c>
      <c r="I9" s="401">
        <f>'Dist of Admin Budget'!$F$16*'Alloc Factors'!H8</f>
        <v>0</v>
      </c>
      <c r="J9" s="401">
        <f t="shared" si="0"/>
        <v>3419261.7809187276</v>
      </c>
      <c r="K9" s="175"/>
      <c r="L9" s="175" t="s">
        <v>12</v>
      </c>
      <c r="M9" s="616" t="s">
        <v>806</v>
      </c>
      <c r="N9" s="618" t="s">
        <v>807</v>
      </c>
      <c r="O9" s="618" t="s">
        <v>808</v>
      </c>
    </row>
    <row r="10" spans="1:15" ht="14.25">
      <c r="A10" s="399">
        <v>8810</v>
      </c>
      <c r="B10" s="404" t="s">
        <v>543</v>
      </c>
      <c r="C10" s="401">
        <f>'Dist of Admin Budget'!$F$17*'Alloc Factors'!B9</f>
        <v>24459.26481057717</v>
      </c>
      <c r="D10" s="615">
        <f>'Dist of Admin Budget'!$F$17*'Alloc Factors'!C9-N14</f>
        <v>2232191.314632596</v>
      </c>
      <c r="E10" s="615">
        <f>'Dist of Admin Budget'!$F$17*'Alloc Factors'!D9-O14</f>
        <v>956653.42055682698</v>
      </c>
      <c r="F10" s="401">
        <f>'Dist of Admin Budget'!$F$17*'Alloc Factors'!E9</f>
        <v>0</v>
      </c>
      <c r="G10" s="401">
        <f>'Dist of Admin Budget'!$F$17*'Alloc Factors'!F9</f>
        <v>0</v>
      </c>
      <c r="H10" s="401">
        <f>'Dist of Admin Budget'!$F$17*'Alloc Factors'!G9</f>
        <v>0</v>
      </c>
      <c r="I10" s="401">
        <f>'Dist of Admin Budget'!$F$17*'Alloc Factors'!H9</f>
        <v>0</v>
      </c>
      <c r="J10" s="401">
        <f t="shared" si="0"/>
        <v>3213304</v>
      </c>
      <c r="K10" s="175"/>
      <c r="L10" s="175" t="s">
        <v>13</v>
      </c>
      <c r="M10" s="617">
        <v>3188844.735189423</v>
      </c>
      <c r="N10" s="617">
        <v>2996046.4951894227</v>
      </c>
      <c r="O10" s="617">
        <v>192798.24</v>
      </c>
    </row>
    <row r="11" spans="1:15" ht="14.25">
      <c r="A11" s="399">
        <v>8811</v>
      </c>
      <c r="B11" s="404" t="s">
        <v>544</v>
      </c>
      <c r="C11" s="401">
        <f>'Dist of Admin Budget'!$F$18*'Alloc Factors'!B7</f>
        <v>316631.89707959216</v>
      </c>
      <c r="D11" s="401">
        <f>'Dist of Admin Budget'!$F$18*'Alloc Factors'!C7</f>
        <v>162009.39211712562</v>
      </c>
      <c r="E11" s="401">
        <f>'Dist of Admin Budget'!$F$18*'Alloc Factors'!D7</f>
        <v>153239.50938985468</v>
      </c>
      <c r="F11" s="401">
        <f>'Dist of Admin Budget'!$F$20*'Alloc Factors'!E7</f>
        <v>0</v>
      </c>
      <c r="G11" s="401">
        <f>'Dist of Admin Budget'!$F$20*'Alloc Factors'!F7</f>
        <v>0</v>
      </c>
      <c r="H11" s="401">
        <f>'Dist of Admin Budget'!$F$20*'Alloc Factors'!G7</f>
        <v>0</v>
      </c>
      <c r="I11" s="401">
        <f>'Dist of Admin Budget'!$F$20*'Alloc Factors'!H7</f>
        <v>0</v>
      </c>
      <c r="J11" s="401">
        <f t="shared" si="0"/>
        <v>631880.79858657252</v>
      </c>
      <c r="K11" s="175"/>
      <c r="L11" s="175" t="s">
        <v>11</v>
      </c>
      <c r="M11" s="617"/>
      <c r="N11" s="33"/>
      <c r="O11" s="33"/>
    </row>
    <row r="12" spans="1:15" ht="14.25">
      <c r="A12" s="399">
        <v>8812</v>
      </c>
      <c r="B12" s="404" t="s">
        <v>546</v>
      </c>
      <c r="C12" s="401">
        <f>'Dist of Admin Budget'!$F$19*'Alloc Factors'!B8</f>
        <v>1026960.9632849062</v>
      </c>
      <c r="D12" s="401">
        <f>'Dist of Admin Budget'!$F$19*'Alloc Factors'!C8</f>
        <v>284287.79756315035</v>
      </c>
      <c r="E12" s="401">
        <f>'Dist of Admin Budget'!$F$19*'Alloc Factors'!D8</f>
        <v>114021.63137809187</v>
      </c>
      <c r="F12" s="401">
        <f>'Dist of Admin Budget'!$F$21*'Alloc Factors'!E8</f>
        <v>0</v>
      </c>
      <c r="G12" s="401">
        <f>'Dist of Admin Budget'!$F$21*'Alloc Factors'!F8</f>
        <v>0</v>
      </c>
      <c r="H12" s="401">
        <f>'Dist of Admin Budget'!$F$21*'Alloc Factors'!G8</f>
        <v>0</v>
      </c>
      <c r="I12" s="401">
        <f>'Dist of Admin Budget'!$F$21*'Alloc Factors'!H8</f>
        <v>0</v>
      </c>
      <c r="J12" s="401">
        <f t="shared" si="0"/>
        <v>1425270.3922261484</v>
      </c>
      <c r="K12" s="175"/>
      <c r="L12" s="175" t="s">
        <v>12</v>
      </c>
      <c r="M12" s="616"/>
      <c r="N12" s="619">
        <v>0.7</v>
      </c>
      <c r="O12" s="619">
        <v>0.3</v>
      </c>
    </row>
    <row r="13" spans="1:15" ht="14.25">
      <c r="A13" s="399">
        <v>8813</v>
      </c>
      <c r="B13" s="404" t="s">
        <v>333</v>
      </c>
      <c r="C13" s="401">
        <f>'Dist of Admin Budget'!$F$21*'Alloc Factors'!B10</f>
        <v>7481054.7296776734</v>
      </c>
      <c r="D13" s="615">
        <f>'Dist of Admin Budget'!$F$21*'Alloc Factors'!C10*0.75</f>
        <v>2772637.0560986358</v>
      </c>
      <c r="E13" s="615">
        <f>'Dist of Admin Budget'!$F$21*'Alloc Factors'!C10*0.25</f>
        <v>924212.35203287855</v>
      </c>
      <c r="F13" s="401">
        <f>'Dist of Admin Budget'!$F$24*'Alloc Factors'!E10</f>
        <v>0</v>
      </c>
      <c r="G13" s="401">
        <f>'Dist of Admin Budget'!$F$24*'Alloc Factors'!F10</f>
        <v>0</v>
      </c>
      <c r="H13" s="401">
        <f>'Dist of Admin Budget'!$F$24*'Alloc Factors'!G10</f>
        <v>0</v>
      </c>
      <c r="I13" s="401">
        <f>'Dist of Admin Budget'!$F$24*'Alloc Factors'!H10</f>
        <v>0</v>
      </c>
      <c r="J13" s="401">
        <f t="shared" si="0"/>
        <v>11177904.137809189</v>
      </c>
      <c r="K13" s="175"/>
      <c r="L13" s="175" t="s">
        <v>474</v>
      </c>
      <c r="M13" s="616" t="s">
        <v>809</v>
      </c>
      <c r="N13" s="617">
        <f>+M10*N12</f>
        <v>2232191.314632596</v>
      </c>
      <c r="O13" s="617">
        <f>+M10-N13</f>
        <v>956653.42055682698</v>
      </c>
    </row>
    <row r="14" spans="1:15" ht="14.25">
      <c r="A14" s="399">
        <v>8813</v>
      </c>
      <c r="B14" s="404" t="s">
        <v>495</v>
      </c>
      <c r="C14" s="401">
        <f>'Dist of Admin Budget'!$F$20</f>
        <v>343000</v>
      </c>
      <c r="D14" s="401">
        <v>0</v>
      </c>
      <c r="E14" s="401">
        <v>0</v>
      </c>
      <c r="F14" s="401">
        <v>0</v>
      </c>
      <c r="G14" s="401">
        <v>0</v>
      </c>
      <c r="H14" s="401">
        <v>0</v>
      </c>
      <c r="I14" s="401">
        <v>0</v>
      </c>
      <c r="J14" s="401">
        <f t="shared" si="0"/>
        <v>343000</v>
      </c>
      <c r="K14" s="175"/>
      <c r="L14" s="175" t="s">
        <v>71</v>
      </c>
      <c r="M14" s="616" t="s">
        <v>154</v>
      </c>
      <c r="N14" s="617">
        <f>+N10-N13</f>
        <v>763855.18055682676</v>
      </c>
      <c r="O14" s="617">
        <f>+O10-O13</f>
        <v>-763855.18055682699</v>
      </c>
    </row>
    <row r="15" spans="1:15" ht="14.25">
      <c r="A15" s="399">
        <v>8814</v>
      </c>
      <c r="B15" s="404" t="s">
        <v>32</v>
      </c>
      <c r="C15" s="401">
        <f>'Dist of Admin Budget'!$F$22*'Alloc Factors'!B4</f>
        <v>2149626.0313486373</v>
      </c>
      <c r="D15" s="401">
        <f>'Dist of Admin Budget'!$F$22*'Alloc Factors'!C4</f>
        <v>444742.10405492538</v>
      </c>
      <c r="E15" s="401">
        <f>'Dist of Admin Budget'!$F$22*'Alloc Factors'!D4</f>
        <v>396745.41823012684</v>
      </c>
      <c r="F15" s="401">
        <f>'Dist of Admin Budget'!$F$22*'Alloc Factors'!E4</f>
        <v>109067.1236272182</v>
      </c>
      <c r="G15" s="401">
        <f>'Dist of Admin Budget'!$F$22*'Alloc Factors'!F4</f>
        <v>131416.93647167881</v>
      </c>
      <c r="H15" s="401">
        <f>'Dist of Admin Budget'!$F$22*'Alloc Factors'!G4</f>
        <v>91962.656666960975</v>
      </c>
      <c r="I15" s="401">
        <f>'Dist of Admin Budget'!$F$22*'Alloc Factors'!H4</f>
        <v>68678.722533315231</v>
      </c>
      <c r="J15" s="401">
        <f t="shared" si="0"/>
        <v>3392238.9929328635</v>
      </c>
      <c r="K15" s="175"/>
      <c r="L15" s="175" t="s">
        <v>72</v>
      </c>
      <c r="M15" s="616"/>
      <c r="N15" s="33"/>
    </row>
    <row r="16" spans="1:15" ht="14.25">
      <c r="A16" s="399" t="s">
        <v>736</v>
      </c>
      <c r="B16" s="404" t="s">
        <v>737</v>
      </c>
      <c r="C16" s="401">
        <f>'Dist of Admin Budget'!$F$23*'Alloc Factors'!B4</f>
        <v>654181.81335260463</v>
      </c>
      <c r="D16" s="401">
        <f>'Dist of Admin Budget'!$F$23*'Alloc Factors'!C4</f>
        <v>135345.49352399303</v>
      </c>
      <c r="E16" s="401">
        <f>'Dist of Admin Budget'!$F$23*'Alloc Factors'!D4</f>
        <v>120738.97196634189</v>
      </c>
      <c r="F16" s="401">
        <f>'Dist of Admin Budget'!$F$23*'Alloc Factors'!E4</f>
        <v>33191.693657916279</v>
      </c>
      <c r="G16" s="401">
        <f>'Dist of Admin Budget'!$F$23*'Alloc Factors'!F4</f>
        <v>39993.267923142186</v>
      </c>
      <c r="H16" s="401">
        <f>'Dist of Admin Budget'!$F$23*'Alloc Factors'!G4</f>
        <v>27986.401644648871</v>
      </c>
      <c r="I16" s="401">
        <f>'Dist of Admin Budget'!$F$23*'Alloc Factors'!H4</f>
        <v>20900.552277643048</v>
      </c>
      <c r="J16" s="401">
        <f t="shared" si="0"/>
        <v>1032338.1943462898</v>
      </c>
      <c r="K16" s="175"/>
      <c r="L16" s="175" t="s">
        <v>72</v>
      </c>
      <c r="M16" s="616"/>
      <c r="N16" s="33"/>
      <c r="O16" s="33"/>
    </row>
    <row r="17" spans="1:16" ht="14.25">
      <c r="A17" s="399">
        <v>8816</v>
      </c>
      <c r="B17" s="404" t="s">
        <v>549</v>
      </c>
      <c r="C17" s="401">
        <f>'Dist of Admin Budget'!$F$24</f>
        <v>1041578.1943462897</v>
      </c>
      <c r="D17" s="401">
        <v>0</v>
      </c>
      <c r="E17" s="401">
        <v>0</v>
      </c>
      <c r="F17" s="401">
        <v>0</v>
      </c>
      <c r="G17" s="401">
        <v>0</v>
      </c>
      <c r="H17" s="401">
        <v>0</v>
      </c>
      <c r="I17" s="401">
        <v>0</v>
      </c>
      <c r="J17" s="401">
        <f t="shared" si="0"/>
        <v>1041578.1943462897</v>
      </c>
      <c r="K17" s="175"/>
      <c r="L17" s="175" t="s">
        <v>71</v>
      </c>
      <c r="M17" s="616"/>
      <c r="N17" s="33"/>
      <c r="O17" s="33"/>
    </row>
    <row r="18" spans="1:16" ht="14.25">
      <c r="A18" s="399">
        <v>8817</v>
      </c>
      <c r="B18" s="404" t="s">
        <v>573</v>
      </c>
      <c r="C18" s="401">
        <f>'Dist of Admin Budget'!$F$25*'Alloc Factors'!B7</f>
        <v>1363569.7146150763</v>
      </c>
      <c r="D18" s="401">
        <f>'Dist of Admin Budget'!$F$25*'Alloc Factors'!C7</f>
        <v>697690.60733189585</v>
      </c>
      <c r="E18" s="401">
        <f>'Dist of Admin Budget'!$F$25*'Alloc Factors'!D7</f>
        <v>659923.26109189738</v>
      </c>
      <c r="F18" s="401">
        <f>'Dist of Admin Budget'!$F$25*'Alloc Factors'!E7</f>
        <v>0</v>
      </c>
      <c r="G18" s="401">
        <f>'Dist of Admin Budget'!$F$25*'Alloc Factors'!F7</f>
        <v>0</v>
      </c>
      <c r="H18" s="401">
        <f>'Dist of Admin Budget'!$F$25*'Alloc Factors'!G7</f>
        <v>0</v>
      </c>
      <c r="I18" s="401">
        <f>'Dist of Admin Budget'!$F$25*'Alloc Factors'!H7</f>
        <v>0</v>
      </c>
      <c r="J18" s="401">
        <f t="shared" si="0"/>
        <v>2721183.5830388693</v>
      </c>
      <c r="K18" s="175"/>
      <c r="L18" s="175" t="s">
        <v>11</v>
      </c>
      <c r="M18" s="175"/>
    </row>
    <row r="19" spans="1:16" ht="14.25">
      <c r="A19" s="399">
        <v>8818</v>
      </c>
      <c r="B19" s="404" t="s">
        <v>682</v>
      </c>
      <c r="C19" s="401">
        <f>'Dist of Admin Budget'!$F$26*'Alloc Factors'!B7</f>
        <v>637299.10517677653</v>
      </c>
      <c r="D19" s="401">
        <f>'Dist of Admin Budget'!$F$26*'Alloc Factors'!C7</f>
        <v>326083.51078578789</v>
      </c>
      <c r="E19" s="401">
        <f>'Dist of Admin Budget'!$F$26*'Alloc Factors'!D7</f>
        <v>308431.97767701169</v>
      </c>
      <c r="F19" s="401">
        <f>'Dist of Admin Budget'!$F$26*'Alloc Factors'!E7</f>
        <v>0</v>
      </c>
      <c r="G19" s="401">
        <f>'Dist of Admin Budget'!$F$26*'Alloc Factors'!F7</f>
        <v>0</v>
      </c>
      <c r="H19" s="401">
        <f>'Dist of Admin Budget'!$F$26*'Alloc Factors'!G7</f>
        <v>0</v>
      </c>
      <c r="I19" s="401">
        <f>'Dist of Admin Budget'!$F$26*'Alloc Factors'!H7</f>
        <v>0</v>
      </c>
      <c r="J19" s="401">
        <f t="shared" si="0"/>
        <v>1271814.5936395761</v>
      </c>
      <c r="K19" s="175"/>
      <c r="L19" s="175" t="s">
        <v>11</v>
      </c>
      <c r="M19" s="175"/>
    </row>
    <row r="20" spans="1:16" ht="14.25">
      <c r="A20" s="399">
        <v>8819</v>
      </c>
      <c r="B20" s="404" t="s">
        <v>371</v>
      </c>
      <c r="C20" s="401">
        <f>'Alloc Factors'!B10*'Dist of Admin Budget'!$F$27</f>
        <v>1822888.851689958</v>
      </c>
      <c r="D20" s="401">
        <f>'Alloc Factors'!C10*'Dist of Admin Budget'!$F$27</f>
        <v>900801.53346905264</v>
      </c>
      <c r="E20" s="401">
        <f>'Alloc Factors'!D10*'Dist of Admin Budget'!$F$27</f>
        <v>0</v>
      </c>
      <c r="F20" s="401">
        <f>'Alloc Factors'!E10*'Dist of Admin Budget'!$F$27</f>
        <v>0</v>
      </c>
      <c r="G20" s="401">
        <f>'Alloc Factors'!F10*'Dist of Admin Budget'!$F$27</f>
        <v>0</v>
      </c>
      <c r="H20" s="401">
        <f>'Alloc Factors'!G10*'Dist of Admin Budget'!$F$27</f>
        <v>0</v>
      </c>
      <c r="I20" s="401">
        <f>'Alloc Factors'!H10*'Dist of Admin Budget'!$F$27</f>
        <v>0</v>
      </c>
      <c r="J20" s="401">
        <f t="shared" si="0"/>
        <v>2723690.3851590105</v>
      </c>
      <c r="K20" s="175"/>
      <c r="L20" s="175" t="s">
        <v>474</v>
      </c>
      <c r="M20" s="175"/>
    </row>
    <row r="21" spans="1:16" ht="14.25">
      <c r="A21" s="399">
        <v>8820</v>
      </c>
      <c r="B21" s="404" t="s">
        <v>552</v>
      </c>
      <c r="C21" s="401">
        <f>'Dist of Admin Budget'!$F$28*'Alloc Factors'!B5</f>
        <v>1176543.8977548843</v>
      </c>
      <c r="D21" s="401">
        <f>'Dist of Admin Budget'!$F$28*'Alloc Factors'!C5</f>
        <v>243418.43696050104</v>
      </c>
      <c r="E21" s="401">
        <f>'Dist of Admin Budget'!$F$28*'Alloc Factors'!D5</f>
        <v>217148.65468390819</v>
      </c>
      <c r="F21" s="401">
        <f>'Dist of Admin Budget'!$F$28*'Alloc Factors'!E5</f>
        <v>0</v>
      </c>
      <c r="G21" s="401">
        <f>'Dist of Admin Budget'!$F$28*'Alloc Factors'!F5</f>
        <v>0</v>
      </c>
      <c r="H21" s="401">
        <f>'Dist of Admin Budget'!$F$28*'Alloc Factors'!G5</f>
        <v>0</v>
      </c>
      <c r="I21" s="401">
        <f>'Dist of Admin Budget'!$F$28*'Alloc Factors'!H5</f>
        <v>0</v>
      </c>
      <c r="J21" s="401">
        <f t="shared" si="0"/>
        <v>1637110.9893992937</v>
      </c>
      <c r="K21" s="175"/>
      <c r="L21" s="175" t="s">
        <v>194</v>
      </c>
      <c r="M21" s="175"/>
    </row>
    <row r="22" spans="1:16" ht="14.25">
      <c r="A22" s="399" t="s">
        <v>739</v>
      </c>
      <c r="B22" s="404" t="s">
        <v>740</v>
      </c>
      <c r="C22" s="401">
        <f>'Dist of Admin Budget'!$F$29*'Alloc Factors'!B4</f>
        <v>4433355.965927342</v>
      </c>
      <c r="D22" s="401">
        <f>'Dist of Admin Budget'!$F$29*'Alloc Factors'!C4</f>
        <v>917229.33736244927</v>
      </c>
      <c r="E22" s="401">
        <f>'Dist of Admin Budget'!$F$29*'Alloc Factors'!D4</f>
        <v>818241.70400530566</v>
      </c>
      <c r="F22" s="401">
        <f>'Dist of Admin Budget'!$F$29*'Alloc Factors'!E4</f>
        <v>224938.37354393338</v>
      </c>
      <c r="G22" s="401">
        <f>'Dist of Admin Budget'!$F$29*'Alloc Factors'!F4</f>
        <v>271032.28693461977</v>
      </c>
      <c r="H22" s="401">
        <f>'Dist of Admin Budget'!$F$29*'Alloc Factors'!G4</f>
        <v>189662.38156374276</v>
      </c>
      <c r="I22" s="401">
        <f>'Dist of Admin Budget'!$F$29*'Alloc Factors'!H4</f>
        <v>141641.95066260808</v>
      </c>
      <c r="J22" s="401">
        <f t="shared" si="0"/>
        <v>6996102.0000000009</v>
      </c>
      <c r="K22" s="175"/>
      <c r="L22" s="175" t="s">
        <v>72</v>
      </c>
      <c r="M22" s="175"/>
    </row>
    <row r="23" spans="1:16" ht="14.25">
      <c r="A23" s="399">
        <v>8823</v>
      </c>
      <c r="B23" s="400" t="s">
        <v>491</v>
      </c>
      <c r="C23" s="401">
        <f>'Dist of Admin Budget'!$F$30*'Alloc Factors'!B4</f>
        <v>503815.92761504569</v>
      </c>
      <c r="D23" s="401">
        <f>'Dist of Admin Budget'!$F$30*'Alloc Factors'!C4</f>
        <v>104235.87751369154</v>
      </c>
      <c r="E23" s="401">
        <f>'Dist of Admin Budget'!$F$30*'Alloc Factors'!D4</f>
        <v>92986.713966812764</v>
      </c>
      <c r="F23" s="401">
        <f>'Dist of Admin Budget'!$F$30*'Alloc Factors'!E4</f>
        <v>25562.471453733418</v>
      </c>
      <c r="G23" s="401">
        <f>'Dist of Admin Budget'!$F$30*'Alloc Factors'!F4</f>
        <v>30800.681042770702</v>
      </c>
      <c r="H23" s="401">
        <f>'Dist of Admin Budget'!$F$30*'Alloc Factors'!G4</f>
        <v>21553.633282688188</v>
      </c>
      <c r="I23" s="401">
        <f>'Dist of Admin Budget'!$F$30*'Alloc Factors'!H4</f>
        <v>16096.490178261483</v>
      </c>
      <c r="J23" s="401">
        <f t="shared" si="0"/>
        <v>795051.79505300394</v>
      </c>
      <c r="K23" s="175"/>
      <c r="L23" s="175" t="s">
        <v>72</v>
      </c>
      <c r="M23" s="175"/>
    </row>
    <row r="24" spans="1:16" ht="14.25">
      <c r="A24" s="399">
        <v>8824</v>
      </c>
      <c r="B24" s="400" t="s">
        <v>557</v>
      </c>
      <c r="C24" s="401">
        <f>'Dist of Admin Budget'!$F$31*'Alloc Factors'!B7</f>
        <v>58013.897183585657</v>
      </c>
      <c r="D24" s="401">
        <f>'Dist of Admin Budget'!$F$31*'Alloc Factors'!C7</f>
        <v>29683.668334575752</v>
      </c>
      <c r="E24" s="401">
        <f>'Dist of Admin Budget'!$F$31*'Alloc Factors'!D7</f>
        <v>28076.833775124818</v>
      </c>
      <c r="F24" s="401">
        <f>'Dist of Admin Budget'!$F$31*'Alloc Factors'!E7</f>
        <v>0</v>
      </c>
      <c r="G24" s="401">
        <f>'Dist of Admin Budget'!$F$31*'Alloc Factors'!F7</f>
        <v>0</v>
      </c>
      <c r="H24" s="401">
        <f>'Dist of Admin Budget'!$F$31*'Alloc Factors'!G7</f>
        <v>0</v>
      </c>
      <c r="I24" s="401">
        <f>'Dist of Admin Budget'!$F$31*'Alloc Factors'!H7</f>
        <v>0</v>
      </c>
      <c r="J24" s="401">
        <f t="shared" si="0"/>
        <v>115774.39929328623</v>
      </c>
      <c r="K24" s="175"/>
      <c r="L24" t="s">
        <v>11</v>
      </c>
      <c r="M24" s="175"/>
    </row>
    <row r="25" spans="1:16" ht="14.25">
      <c r="A25" s="399">
        <v>8826</v>
      </c>
      <c r="B25" s="451" t="s">
        <v>492</v>
      </c>
      <c r="C25" s="401">
        <f>'Dist of Admin Budget'!$F$32*'Alloc Factors'!B4</f>
        <v>692799.86224129598</v>
      </c>
      <c r="D25" s="401">
        <f>'Dist of Admin Budget'!$F$32*'Alloc Factors'!C4</f>
        <v>143335.28898924298</v>
      </c>
      <c r="E25" s="401">
        <f>'Dist of Admin Budget'!$F$32*'Alloc Factors'!D4</f>
        <v>127866.50658591613</v>
      </c>
      <c r="F25" s="401">
        <f>'Dist of Admin Budget'!$F$32*'Alloc Factors'!E4</f>
        <v>35151.085408369894</v>
      </c>
      <c r="G25" s="401">
        <f>'Dist of Admin Budget'!$F$32*'Alloc Factors'!F4</f>
        <v>42354.174240545377</v>
      </c>
      <c r="H25" s="401">
        <f>'Dist of Admin Budget'!$F$32*'Alloc Factors'!G4</f>
        <v>29638.511509019347</v>
      </c>
      <c r="I25" s="401">
        <f>'Dist of Admin Budget'!$F$32*'Alloc Factors'!H4</f>
        <v>22134.366078614035</v>
      </c>
      <c r="J25" s="401">
        <f t="shared" si="0"/>
        <v>1093279.7950530038</v>
      </c>
      <c r="K25" s="175"/>
      <c r="L25" s="175" t="s">
        <v>72</v>
      </c>
      <c r="M25" s="175"/>
    </row>
    <row r="26" spans="1:16" ht="14.25">
      <c r="A26" s="399">
        <v>8827</v>
      </c>
      <c r="B26" s="404" t="s">
        <v>578</v>
      </c>
      <c r="C26" s="401">
        <f>'Dist of Admin Budget'!$F$33*'Alloc Factors'!B6</f>
        <v>757077.34107130719</v>
      </c>
      <c r="D26" s="401">
        <f>'Dist of Admin Budget'!$F$33*'Alloc Factors'!C6</f>
        <v>387369.81631948677</v>
      </c>
      <c r="E26" s="401">
        <f>'Dist of Admin Budget'!$F$33*'Alloc Factors'!D6</f>
        <v>366400.73658397142</v>
      </c>
      <c r="F26" s="401">
        <f>'Dist of Admin Budget'!$F$33*'Alloc Factors'!E6</f>
        <v>339137.39576297236</v>
      </c>
      <c r="G26" s="401">
        <f>'Dist of Admin Budget'!$F$33*'Alloc Factors'!F6</f>
        <v>572061.49503131234</v>
      </c>
      <c r="H26" s="401">
        <f>'Dist of Admin Budget'!$F$33*'Alloc Factors'!G6</f>
        <v>621306.83538169926</v>
      </c>
      <c r="I26" s="401">
        <f>'Dist of Admin Budget'!$F$33*'Alloc Factors'!H6</f>
        <v>645045.96642168856</v>
      </c>
      <c r="J26" s="401">
        <f t="shared" si="0"/>
        <v>3688399.5865724375</v>
      </c>
      <c r="K26" s="175"/>
      <c r="L26" s="175" t="s">
        <v>10</v>
      </c>
      <c r="M26" s="175"/>
    </row>
    <row r="27" spans="1:16" ht="14.25">
      <c r="A27" s="217"/>
      <c r="B27" s="225"/>
      <c r="C27" s="176"/>
      <c r="D27" s="176"/>
      <c r="E27" s="176"/>
      <c r="F27" s="421"/>
      <c r="G27" s="421"/>
      <c r="H27" s="421"/>
      <c r="I27" s="421"/>
      <c r="J27" s="176"/>
      <c r="K27" s="175"/>
      <c r="L27" s="175"/>
      <c r="M27" s="175"/>
    </row>
    <row r="28" spans="1:16" ht="15">
      <c r="A28" s="217"/>
      <c r="B28" s="175" t="s">
        <v>161</v>
      </c>
      <c r="C28" s="176">
        <f t="shared" ref="C28:I28" si="1">SUM(C4:C27)</f>
        <v>33371014.485932313</v>
      </c>
      <c r="D28" s="176">
        <f t="shared" si="1"/>
        <v>11856589.28564667</v>
      </c>
      <c r="E28" s="176">
        <f t="shared" si="1"/>
        <v>6863831.1805606708</v>
      </c>
      <c r="F28" s="176">
        <f t="shared" si="1"/>
        <v>1075376.7240244297</v>
      </c>
      <c r="G28" s="176">
        <f t="shared" si="1"/>
        <v>1580336.4762141644</v>
      </c>
      <c r="H28" s="176">
        <f t="shared" si="1"/>
        <v>1490719.1773021873</v>
      </c>
      <c r="I28" s="176">
        <f t="shared" si="1"/>
        <v>1428562.0554785798</v>
      </c>
      <c r="J28" s="176">
        <f>SUM(J4:J26)</f>
        <v>57666429.385159008</v>
      </c>
      <c r="K28" s="229"/>
      <c r="L28" s="229"/>
      <c r="M28" s="175"/>
      <c r="N28" s="8"/>
    </row>
    <row r="29" spans="1:16" ht="15">
      <c r="A29" s="217"/>
      <c r="B29" s="220"/>
      <c r="C29" s="395">
        <f t="shared" ref="C29:H29" si="2">C28/$J$28</f>
        <v>0.57869049361534863</v>
      </c>
      <c r="D29" s="395">
        <f t="shared" si="2"/>
        <v>0.20560644055929833</v>
      </c>
      <c r="E29" s="395">
        <f t="shared" si="2"/>
        <v>0.11902646398854619</v>
      </c>
      <c r="F29" s="395">
        <f t="shared" si="2"/>
        <v>1.8648228015677833E-2</v>
      </c>
      <c r="G29" s="395">
        <f t="shared" si="2"/>
        <v>2.7404791541001474E-2</v>
      </c>
      <c r="H29" s="395">
        <f t="shared" si="2"/>
        <v>2.5850727939917113E-2</v>
      </c>
      <c r="I29" s="395">
        <f>I28/$J$28</f>
        <v>2.477285434021052E-2</v>
      </c>
      <c r="J29" s="395">
        <f>SUM(C29:I29)</f>
        <v>1.0000000000000002</v>
      </c>
      <c r="K29" s="175"/>
      <c r="L29" s="175"/>
      <c r="M29" s="175"/>
    </row>
    <row r="30" spans="1:16" ht="15">
      <c r="A30" s="412" t="s">
        <v>441</v>
      </c>
      <c r="B30" s="220"/>
      <c r="C30" s="218"/>
      <c r="D30" s="218"/>
      <c r="E30" s="218"/>
      <c r="F30" s="218"/>
      <c r="G30" s="218"/>
      <c r="H30" s="218"/>
      <c r="I30" s="218"/>
      <c r="J30" s="176"/>
      <c r="K30" s="175"/>
      <c r="L30" s="175"/>
      <c r="M30" s="175"/>
    </row>
    <row r="31" spans="1:16" ht="14.25">
      <c r="A31" s="217">
        <v>8341</v>
      </c>
      <c r="B31" s="404" t="s">
        <v>496</v>
      </c>
      <c r="C31" s="401">
        <f>'Dist of Admin Budget'!$F$41*'Alloc Factors'!B4</f>
        <v>535665.92248454061</v>
      </c>
      <c r="D31" s="401">
        <f>'Dist of Admin Budget'!$F$41*'Alloc Factors'!C4</f>
        <v>110825.41147254058</v>
      </c>
      <c r="E31" s="401">
        <f>'Dist of Admin Budget'!$F$41*'Alloc Factors'!D4</f>
        <v>98865.1036731364</v>
      </c>
      <c r="F31" s="401">
        <f>'Dist of Admin Budget'!$F$41*'Alloc Factors'!E4</f>
        <v>27178.467574592672</v>
      </c>
      <c r="G31" s="401">
        <f>'Dist of Admin Budget'!$F$41*'Alloc Factors'!F4</f>
        <v>32747.823797532434</v>
      </c>
      <c r="H31" s="401">
        <f>'Dist of Admin Budget'!$F$41*'Alloc Factors'!G4</f>
        <v>22916.20058523905</v>
      </c>
      <c r="I31" s="401">
        <f>'Dist of Admin Budget'!$F$41*'Alloc Factors'!H4</f>
        <v>17114.070412418405</v>
      </c>
      <c r="J31" s="401">
        <f>SUM(C31:I31)</f>
        <v>845313.00000000035</v>
      </c>
      <c r="K31" s="175"/>
      <c r="L31" s="175"/>
      <c r="M31" s="175"/>
    </row>
    <row r="32" spans="1:16" ht="14.25">
      <c r="A32" s="217"/>
      <c r="B32" s="404" t="s">
        <v>497</v>
      </c>
      <c r="C32" s="401">
        <f>C29*'Dist of Admin Budget'!$F$40</f>
        <v>240231.90613954331</v>
      </c>
      <c r="D32" s="401">
        <f>D29*'Dist of Admin Budget'!$F$40</f>
        <v>85353.444846734026</v>
      </c>
      <c r="E32" s="401">
        <f>E29*'Dist of Admin Budget'!$F$40</f>
        <v>49411.480991122611</v>
      </c>
      <c r="F32" s="401">
        <f>F29*'Dist of Admin Budget'!$F$40</f>
        <v>7741.442812276222</v>
      </c>
      <c r="G32" s="401">
        <f>G29*'Dist of Admin Budget'!$F$40</f>
        <v>11376.556867422165</v>
      </c>
      <c r="H32" s="401">
        <f>H29*'Dist of Admin Budget'!$F$40</f>
        <v>10731.418118350657</v>
      </c>
      <c r="I32" s="401">
        <f>I29*'Dist of Admin Budget'!$F$40</f>
        <v>10283.960224551003</v>
      </c>
      <c r="J32" s="401">
        <f>SUM(C32:I32)</f>
        <v>415130.21000000008</v>
      </c>
      <c r="K32" s="175"/>
      <c r="L32" s="175"/>
      <c r="M32" s="175"/>
      <c r="P32" s="493"/>
    </row>
    <row r="33" spans="1:13" ht="14.25">
      <c r="A33" s="217">
        <v>1306</v>
      </c>
      <c r="B33" s="404" t="s">
        <v>498</v>
      </c>
      <c r="C33" s="401">
        <f>'Dist of Admin Budget'!$F$42*'Alloc Factors'!B4</f>
        <v>437623.31744986947</v>
      </c>
      <c r="D33" s="401">
        <f>'Dist of Admin Budget'!$F$42*'Alloc Factors'!C4</f>
        <v>90541.104428310442</v>
      </c>
      <c r="E33" s="401">
        <f>'Dist of Admin Budget'!$F$42*'Alloc Factors'!D4</f>
        <v>80769.884424954958</v>
      </c>
      <c r="F33" s="401">
        <f>'Dist of Admin Budget'!$F$42*'Alloc Factors'!E4</f>
        <v>22204.009334829796</v>
      </c>
      <c r="G33" s="401">
        <f>'Dist of Admin Budget'!$F$42*'Alloc Factors'!F4</f>
        <v>26754.009706401524</v>
      </c>
      <c r="H33" s="401">
        <f>'Dist of Admin Budget'!$F$42*'Alloc Factors'!G4</f>
        <v>18721.862456629173</v>
      </c>
      <c r="I33" s="401">
        <f>'Dist of Admin Budget'!$F$42*'Alloc Factors'!H4</f>
        <v>13981.692608361411</v>
      </c>
      <c r="J33" s="401">
        <f>SUM(C33:I33)</f>
        <v>690595.88040935667</v>
      </c>
      <c r="K33" s="175"/>
      <c r="L33" s="175"/>
      <c r="M33" s="175"/>
    </row>
    <row r="34" spans="1:13" ht="14.25">
      <c r="A34" s="217"/>
      <c r="B34" s="175"/>
      <c r="C34" s="176"/>
      <c r="D34" s="176"/>
      <c r="E34" s="176"/>
      <c r="F34" s="176"/>
      <c r="G34" s="176"/>
      <c r="H34" s="176"/>
      <c r="I34" s="176"/>
      <c r="J34" s="176"/>
      <c r="K34" s="175"/>
      <c r="L34" s="175"/>
      <c r="M34" s="175"/>
    </row>
    <row r="35" spans="1:13" ht="14.25">
      <c r="A35" s="217"/>
      <c r="B35" s="175" t="s">
        <v>401</v>
      </c>
      <c r="C35" s="176">
        <f t="shared" ref="C35:J35" si="3">SUM(C31:C33)</f>
        <v>1213521.1460739532</v>
      </c>
      <c r="D35" s="176">
        <f t="shared" si="3"/>
        <v>286719.96074758505</v>
      </c>
      <c r="E35" s="176">
        <f t="shared" si="3"/>
        <v>229046.46908921399</v>
      </c>
      <c r="F35" s="176">
        <f t="shared" si="3"/>
        <v>57123.919721698694</v>
      </c>
      <c r="G35" s="176">
        <f t="shared" si="3"/>
        <v>70878.39037135613</v>
      </c>
      <c r="H35" s="176">
        <f t="shared" si="3"/>
        <v>52369.481160218886</v>
      </c>
      <c r="I35" s="176">
        <f>SUM(I31:I33)</f>
        <v>41379.723245330817</v>
      </c>
      <c r="J35" s="176">
        <f t="shared" si="3"/>
        <v>1951039.0904093571</v>
      </c>
      <c r="K35" s="175"/>
      <c r="L35" s="175"/>
      <c r="M35" s="175"/>
    </row>
    <row r="36" spans="1:13" ht="14.25">
      <c r="A36" s="217"/>
      <c r="B36" s="175"/>
      <c r="C36" s="176"/>
      <c r="D36" s="176"/>
      <c r="E36" s="176"/>
      <c r="F36" s="176"/>
      <c r="G36" s="176"/>
      <c r="H36" s="176"/>
      <c r="I36" s="176"/>
      <c r="J36" s="176"/>
      <c r="K36" s="175"/>
      <c r="L36" s="175"/>
      <c r="M36" s="175"/>
    </row>
    <row r="37" spans="1:13" ht="15">
      <c r="A37" s="217"/>
      <c r="B37" s="220" t="s">
        <v>485</v>
      </c>
      <c r="C37" s="229">
        <f t="shared" ref="C37:J37" si="4">C28+C35</f>
        <v>34584535.632006265</v>
      </c>
      <c r="D37" s="229">
        <f t="shared" si="4"/>
        <v>12143309.246394254</v>
      </c>
      <c r="E37" s="229">
        <f t="shared" si="4"/>
        <v>7092877.6496498846</v>
      </c>
      <c r="F37" s="229">
        <f t="shared" si="4"/>
        <v>1132500.6437461283</v>
      </c>
      <c r="G37" s="229">
        <f t="shared" si="4"/>
        <v>1651214.8665855206</v>
      </c>
      <c r="H37" s="229">
        <f t="shared" si="4"/>
        <v>1543088.6584624061</v>
      </c>
      <c r="I37" s="229">
        <f>I28+I35</f>
        <v>1469941.7787239107</v>
      </c>
      <c r="J37" s="229">
        <f t="shared" si="4"/>
        <v>59617468.475568369</v>
      </c>
      <c r="K37" s="175"/>
      <c r="L37" s="175"/>
      <c r="M37" s="175"/>
    </row>
    <row r="38" spans="1:13" ht="14.25">
      <c r="A38" s="290"/>
      <c r="B38" s="291" t="s">
        <v>378</v>
      </c>
      <c r="C38" s="292">
        <f>C37/J37</f>
        <v>0.58010741677465283</v>
      </c>
      <c r="D38" s="292">
        <f t="shared" ref="D38:I38" si="5">D37/$J$37</f>
        <v>0.20368709971928214</v>
      </c>
      <c r="E38" s="292">
        <f t="shared" si="5"/>
        <v>0.11897314379520479</v>
      </c>
      <c r="F38" s="292">
        <f t="shared" si="5"/>
        <v>1.8996120981054982E-2</v>
      </c>
      <c r="G38" s="292">
        <f t="shared" si="5"/>
        <v>2.7696829617349473E-2</v>
      </c>
      <c r="H38" s="292">
        <f t="shared" si="5"/>
        <v>2.588316307148758E-2</v>
      </c>
      <c r="I38" s="292">
        <f t="shared" si="5"/>
        <v>2.4656226040968218E-2</v>
      </c>
      <c r="J38" s="292">
        <f>SUM(C38:I38)</f>
        <v>0.99999999999999978</v>
      </c>
      <c r="K38" s="175"/>
      <c r="L38" s="175"/>
      <c r="M38" s="175"/>
    </row>
    <row r="39" spans="1:13" ht="14.25">
      <c r="A39" s="174"/>
      <c r="B39" s="173"/>
      <c r="C39" s="359"/>
      <c r="D39" s="176"/>
      <c r="E39" s="176"/>
      <c r="F39" s="176"/>
      <c r="G39" s="176"/>
      <c r="H39" s="176"/>
      <c r="I39" s="176"/>
      <c r="J39" s="176"/>
      <c r="K39" s="175"/>
      <c r="L39" s="175"/>
      <c r="M39" s="175"/>
    </row>
    <row r="40" spans="1:13" ht="15">
      <c r="B40" s="499" t="s">
        <v>488</v>
      </c>
      <c r="C40" s="500">
        <v>2512404</v>
      </c>
      <c r="D40" s="500">
        <v>809964</v>
      </c>
      <c r="E40" s="500">
        <v>520796</v>
      </c>
      <c r="F40" s="500">
        <v>84505</v>
      </c>
      <c r="G40" s="500">
        <v>92854</v>
      </c>
      <c r="H40" s="500">
        <v>62720</v>
      </c>
      <c r="I40" s="500">
        <v>0</v>
      </c>
      <c r="J40" s="500">
        <f>SUM(C40:I40)</f>
        <v>4083243</v>
      </c>
      <c r="K40" s="175"/>
      <c r="L40" s="175"/>
      <c r="M40" s="175"/>
    </row>
    <row r="41" spans="1:13" ht="14.25">
      <c r="K41" s="175"/>
      <c r="L41" s="175"/>
      <c r="M41" s="175"/>
    </row>
    <row r="42" spans="1:13" ht="15">
      <c r="B42" s="499" t="s">
        <v>486</v>
      </c>
      <c r="C42" s="500">
        <f>C37+C40</f>
        <v>37096939.632006265</v>
      </c>
      <c r="D42" s="500">
        <f t="shared" ref="D42:J42" si="6">D37+D40</f>
        <v>12953273.246394254</v>
      </c>
      <c r="E42" s="500">
        <f t="shared" si="6"/>
        <v>7613673.6496498846</v>
      </c>
      <c r="F42" s="500">
        <f t="shared" si="6"/>
        <v>1217005.6437461283</v>
      </c>
      <c r="G42" s="500">
        <f t="shared" si="6"/>
        <v>1744068.8665855206</v>
      </c>
      <c r="H42" s="500">
        <f t="shared" si="6"/>
        <v>1605808.6584624061</v>
      </c>
      <c r="I42" s="500">
        <f>I37+I40</f>
        <v>1469941.7787239107</v>
      </c>
      <c r="J42" s="500">
        <f t="shared" si="6"/>
        <v>63700711.475568369</v>
      </c>
      <c r="K42" s="175"/>
      <c r="L42" s="175"/>
      <c r="M42" s="175"/>
    </row>
    <row r="43" spans="1:13" ht="14.25">
      <c r="K43" s="175"/>
      <c r="L43" s="175"/>
      <c r="M43" s="175"/>
    </row>
    <row r="49" spans="13:15">
      <c r="M49" s="616"/>
      <c r="N49" s="618"/>
      <c r="O49" s="618"/>
    </row>
    <row r="50" spans="13:15">
      <c r="M50" s="617"/>
      <c r="N50" s="617"/>
      <c r="O50" s="617"/>
    </row>
    <row r="51" spans="13:15">
      <c r="M51" s="617"/>
      <c r="N51" s="33"/>
      <c r="O51" s="33"/>
    </row>
    <row r="52" spans="13:15">
      <c r="M52" s="616"/>
      <c r="N52" s="619"/>
      <c r="O52" s="619"/>
    </row>
    <row r="53" spans="13:15">
      <c r="M53" s="616"/>
      <c r="N53" s="617"/>
      <c r="O53" s="617"/>
    </row>
    <row r="54" spans="13:15">
      <c r="M54" s="616"/>
      <c r="N54" s="617"/>
      <c r="O54" s="617"/>
    </row>
  </sheetData>
  <sortState xmlns:xlrd2="http://schemas.microsoft.com/office/spreadsheetml/2017/richdata2" ref="A4:J26">
    <sortCondition ref="A4:A26"/>
  </sortState>
  <phoneticPr fontId="56" type="noConversion"/>
  <pageMargins left="0" right="0" top="0.5" bottom="0.5" header="0.5" footer="0.5"/>
  <pageSetup scale="79" orientation="landscape" r:id="rId1"/>
  <headerFooter alignWithMargins="0">
    <oddFooter>&amp;CConfidential: &amp;F&amp;R&amp;P</odd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681"/>
  <sheetViews>
    <sheetView workbookViewId="0"/>
  </sheetViews>
  <sheetFormatPr defaultRowHeight="12.75"/>
  <cols>
    <col min="1" max="1" width="10.6640625" bestFit="1" customWidth="1"/>
    <col min="6" max="6" width="16.33203125" bestFit="1" customWidth="1"/>
  </cols>
  <sheetData>
    <row r="1" spans="1:11">
      <c r="A1" t="s">
        <v>367</v>
      </c>
    </row>
    <row r="2" spans="1:11">
      <c r="A2" t="s">
        <v>395</v>
      </c>
    </row>
    <row r="3" spans="1:11">
      <c r="A3" s="323">
        <v>38117</v>
      </c>
    </row>
    <row r="4" spans="1:11">
      <c r="A4" s="320" t="s">
        <v>402</v>
      </c>
      <c r="B4" s="320" t="s">
        <v>385</v>
      </c>
      <c r="C4" s="320" t="s">
        <v>199</v>
      </c>
      <c r="D4" s="320" t="s">
        <v>200</v>
      </c>
      <c r="E4" s="320" t="s">
        <v>201</v>
      </c>
      <c r="F4" s="320" t="s">
        <v>421</v>
      </c>
      <c r="G4" s="320" t="s">
        <v>392</v>
      </c>
      <c r="H4" s="320" t="s">
        <v>197</v>
      </c>
      <c r="I4" s="320"/>
      <c r="J4" s="320"/>
      <c r="K4" s="320"/>
    </row>
    <row r="5" spans="1:11" ht="76.5">
      <c r="A5" s="321" t="s">
        <v>403</v>
      </c>
      <c r="B5" s="321" t="s">
        <v>203</v>
      </c>
      <c r="C5" s="321" t="s">
        <v>204</v>
      </c>
      <c r="D5" s="321" t="s">
        <v>205</v>
      </c>
      <c r="E5" s="321" t="s">
        <v>206</v>
      </c>
      <c r="F5" s="322">
        <v>281667</v>
      </c>
      <c r="G5" s="322">
        <v>2005</v>
      </c>
      <c r="H5" s="321" t="s">
        <v>202</v>
      </c>
      <c r="I5" s="321"/>
      <c r="J5" s="322"/>
      <c r="K5" s="321"/>
    </row>
    <row r="6" spans="1:11" ht="76.5">
      <c r="A6" s="321" t="s">
        <v>403</v>
      </c>
      <c r="B6" s="321" t="s">
        <v>203</v>
      </c>
      <c r="C6" s="321" t="s">
        <v>204</v>
      </c>
      <c r="D6" s="321" t="s">
        <v>257</v>
      </c>
      <c r="E6" s="321" t="s">
        <v>258</v>
      </c>
      <c r="F6" s="322">
        <v>1000</v>
      </c>
      <c r="G6" s="322">
        <v>2005</v>
      </c>
      <c r="H6" s="321" t="s">
        <v>202</v>
      </c>
      <c r="I6" s="321"/>
      <c r="J6" s="322"/>
      <c r="K6" s="321"/>
    </row>
    <row r="7" spans="1:11" ht="76.5">
      <c r="A7" s="321" t="s">
        <v>403</v>
      </c>
      <c r="B7" s="321" t="s">
        <v>203</v>
      </c>
      <c r="C7" s="321" t="s">
        <v>204</v>
      </c>
      <c r="D7" s="321" t="s">
        <v>259</v>
      </c>
      <c r="E7" s="321" t="s">
        <v>260</v>
      </c>
      <c r="F7" s="322">
        <v>0</v>
      </c>
      <c r="G7" s="322">
        <v>2005</v>
      </c>
      <c r="H7" s="321" t="s">
        <v>202</v>
      </c>
      <c r="I7" s="321"/>
      <c r="J7" s="322"/>
      <c r="K7" s="321"/>
    </row>
    <row r="8" spans="1:11" ht="76.5">
      <c r="A8" s="321" t="s">
        <v>403</v>
      </c>
      <c r="B8" s="321" t="s">
        <v>203</v>
      </c>
      <c r="C8" s="321" t="s">
        <v>204</v>
      </c>
      <c r="D8" s="321" t="s">
        <v>207</v>
      </c>
      <c r="E8" s="321" t="s">
        <v>208</v>
      </c>
      <c r="F8" s="322">
        <v>0</v>
      </c>
      <c r="G8" s="322">
        <v>2005</v>
      </c>
      <c r="H8" s="321" t="s">
        <v>202</v>
      </c>
      <c r="I8" s="321"/>
      <c r="J8" s="322"/>
      <c r="K8" s="321"/>
    </row>
    <row r="9" spans="1:11" ht="76.5">
      <c r="A9" s="321" t="s">
        <v>403</v>
      </c>
      <c r="B9" s="321" t="s">
        <v>203</v>
      </c>
      <c r="C9" s="321" t="s">
        <v>204</v>
      </c>
      <c r="D9" s="321" t="s">
        <v>209</v>
      </c>
      <c r="E9" s="321" t="s">
        <v>210</v>
      </c>
      <c r="F9" s="322">
        <v>1260</v>
      </c>
      <c r="G9" s="322">
        <v>2005</v>
      </c>
      <c r="H9" s="321" t="s">
        <v>202</v>
      </c>
      <c r="I9" s="321"/>
      <c r="J9" s="322"/>
      <c r="K9" s="321"/>
    </row>
    <row r="10" spans="1:11" ht="76.5">
      <c r="A10" s="321" t="s">
        <v>403</v>
      </c>
      <c r="B10" s="321" t="s">
        <v>203</v>
      </c>
      <c r="C10" s="321" t="s">
        <v>204</v>
      </c>
      <c r="D10" s="321" t="s">
        <v>211</v>
      </c>
      <c r="E10" s="321" t="s">
        <v>212</v>
      </c>
      <c r="F10" s="322">
        <v>27672</v>
      </c>
      <c r="G10" s="322">
        <v>2005</v>
      </c>
      <c r="H10" s="321" t="s">
        <v>202</v>
      </c>
      <c r="I10" s="321"/>
      <c r="J10" s="322"/>
      <c r="K10" s="321"/>
    </row>
    <row r="11" spans="1:11" ht="76.5">
      <c r="A11" s="321" t="s">
        <v>403</v>
      </c>
      <c r="B11" s="321" t="s">
        <v>203</v>
      </c>
      <c r="C11" s="321" t="s">
        <v>204</v>
      </c>
      <c r="D11" s="321" t="s">
        <v>213</v>
      </c>
      <c r="E11" s="321" t="s">
        <v>214</v>
      </c>
      <c r="F11" s="322">
        <v>16183</v>
      </c>
      <c r="G11" s="322">
        <v>2005</v>
      </c>
      <c r="H11" s="321" t="s">
        <v>202</v>
      </c>
      <c r="I11" s="321"/>
      <c r="J11" s="322"/>
      <c r="K11" s="321"/>
    </row>
    <row r="12" spans="1:11" ht="76.5">
      <c r="A12" s="321" t="s">
        <v>403</v>
      </c>
      <c r="B12" s="321" t="s">
        <v>203</v>
      </c>
      <c r="C12" s="321" t="s">
        <v>204</v>
      </c>
      <c r="D12" s="321" t="s">
        <v>215</v>
      </c>
      <c r="E12" s="321" t="s">
        <v>216</v>
      </c>
      <c r="F12" s="322">
        <v>4117</v>
      </c>
      <c r="G12" s="322">
        <v>2005</v>
      </c>
      <c r="H12" s="321" t="s">
        <v>202</v>
      </c>
      <c r="I12" s="321"/>
      <c r="J12" s="322"/>
      <c r="K12" s="321"/>
    </row>
    <row r="13" spans="1:11" ht="76.5">
      <c r="A13" s="321" t="s">
        <v>403</v>
      </c>
      <c r="B13" s="321" t="s">
        <v>203</v>
      </c>
      <c r="C13" s="321" t="s">
        <v>204</v>
      </c>
      <c r="D13" s="321" t="s">
        <v>217</v>
      </c>
      <c r="E13" s="321" t="s">
        <v>218</v>
      </c>
      <c r="F13" s="322">
        <v>22617</v>
      </c>
      <c r="G13" s="322">
        <v>2005</v>
      </c>
      <c r="H13" s="321" t="s">
        <v>202</v>
      </c>
      <c r="I13" s="321"/>
      <c r="J13" s="322"/>
      <c r="K13" s="321"/>
    </row>
    <row r="14" spans="1:11" ht="76.5">
      <c r="A14" s="321" t="s">
        <v>403</v>
      </c>
      <c r="B14" s="321" t="s">
        <v>203</v>
      </c>
      <c r="C14" s="321" t="s">
        <v>204</v>
      </c>
      <c r="D14" s="321" t="s">
        <v>219</v>
      </c>
      <c r="E14" s="321" t="s">
        <v>220</v>
      </c>
      <c r="F14" s="322">
        <v>200000</v>
      </c>
      <c r="G14" s="322">
        <v>2005</v>
      </c>
      <c r="H14" s="321" t="s">
        <v>202</v>
      </c>
      <c r="I14" s="321"/>
      <c r="J14" s="322"/>
      <c r="K14" s="321"/>
    </row>
    <row r="15" spans="1:11" ht="76.5">
      <c r="A15" s="321" t="s">
        <v>403</v>
      </c>
      <c r="B15" s="321" t="s">
        <v>203</v>
      </c>
      <c r="C15" s="321" t="s">
        <v>204</v>
      </c>
      <c r="D15" s="321" t="s">
        <v>221</v>
      </c>
      <c r="E15" s="321" t="s">
        <v>222</v>
      </c>
      <c r="F15" s="322">
        <v>0</v>
      </c>
      <c r="G15" s="322">
        <v>2005</v>
      </c>
      <c r="H15" s="321" t="s">
        <v>202</v>
      </c>
      <c r="I15" s="321"/>
      <c r="J15" s="322"/>
      <c r="K15" s="321"/>
    </row>
    <row r="16" spans="1:11" ht="76.5">
      <c r="A16" s="321" t="s">
        <v>403</v>
      </c>
      <c r="B16" s="321" t="s">
        <v>203</v>
      </c>
      <c r="C16" s="321" t="s">
        <v>204</v>
      </c>
      <c r="D16" s="321" t="s">
        <v>223</v>
      </c>
      <c r="E16" s="321" t="s">
        <v>224</v>
      </c>
      <c r="F16" s="322">
        <v>0</v>
      </c>
      <c r="G16" s="322">
        <v>2005</v>
      </c>
      <c r="H16" s="321" t="s">
        <v>202</v>
      </c>
      <c r="I16" s="321"/>
      <c r="J16" s="322"/>
      <c r="K16" s="321"/>
    </row>
    <row r="17" spans="1:11" ht="76.5">
      <c r="A17" s="321" t="s">
        <v>403</v>
      </c>
      <c r="B17" s="321" t="s">
        <v>203</v>
      </c>
      <c r="C17" s="321" t="s">
        <v>204</v>
      </c>
      <c r="D17" s="321" t="s">
        <v>225</v>
      </c>
      <c r="E17" s="321" t="s">
        <v>226</v>
      </c>
      <c r="F17" s="322">
        <v>0</v>
      </c>
      <c r="G17" s="322">
        <v>2005</v>
      </c>
      <c r="H17" s="321" t="s">
        <v>202</v>
      </c>
      <c r="I17" s="321"/>
      <c r="J17" s="322"/>
      <c r="K17" s="321"/>
    </row>
    <row r="18" spans="1:11" ht="76.5">
      <c r="A18" s="321" t="s">
        <v>403</v>
      </c>
      <c r="B18" s="321" t="s">
        <v>203</v>
      </c>
      <c r="C18" s="321" t="s">
        <v>204</v>
      </c>
      <c r="D18" s="321" t="s">
        <v>227</v>
      </c>
      <c r="E18" s="321" t="s">
        <v>228</v>
      </c>
      <c r="F18" s="322">
        <v>80</v>
      </c>
      <c r="G18" s="322">
        <v>2005</v>
      </c>
      <c r="H18" s="321" t="s">
        <v>202</v>
      </c>
      <c r="I18" s="321"/>
      <c r="J18" s="322"/>
      <c r="K18" s="321"/>
    </row>
    <row r="19" spans="1:11" ht="76.5">
      <c r="A19" s="321" t="s">
        <v>403</v>
      </c>
      <c r="B19" s="321" t="s">
        <v>203</v>
      </c>
      <c r="C19" s="321" t="s">
        <v>204</v>
      </c>
      <c r="D19" s="321" t="s">
        <v>229</v>
      </c>
      <c r="E19" s="321" t="s">
        <v>230</v>
      </c>
      <c r="F19" s="322">
        <v>0</v>
      </c>
      <c r="G19" s="322">
        <v>2005</v>
      </c>
      <c r="H19" s="321" t="s">
        <v>202</v>
      </c>
      <c r="I19" s="321"/>
      <c r="J19" s="322"/>
      <c r="K19" s="321"/>
    </row>
    <row r="20" spans="1:11" ht="76.5">
      <c r="A20" s="321" t="s">
        <v>403</v>
      </c>
      <c r="B20" s="321" t="s">
        <v>203</v>
      </c>
      <c r="C20" s="321" t="s">
        <v>204</v>
      </c>
      <c r="D20" s="321" t="s">
        <v>231</v>
      </c>
      <c r="E20" s="321" t="s">
        <v>232</v>
      </c>
      <c r="F20" s="322">
        <v>0</v>
      </c>
      <c r="G20" s="322">
        <v>2005</v>
      </c>
      <c r="H20" s="321" t="s">
        <v>202</v>
      </c>
      <c r="I20" s="321"/>
      <c r="J20" s="322"/>
      <c r="K20" s="321"/>
    </row>
    <row r="21" spans="1:11" ht="76.5">
      <c r="A21" s="321" t="s">
        <v>403</v>
      </c>
      <c r="B21" s="321" t="s">
        <v>203</v>
      </c>
      <c r="C21" s="321" t="s">
        <v>204</v>
      </c>
      <c r="D21" s="321" t="s">
        <v>233</v>
      </c>
      <c r="E21" s="321" t="s">
        <v>234</v>
      </c>
      <c r="F21" s="322">
        <v>2000</v>
      </c>
      <c r="G21" s="322">
        <v>2005</v>
      </c>
      <c r="H21" s="321" t="s">
        <v>202</v>
      </c>
      <c r="I21" s="321"/>
      <c r="J21" s="322"/>
      <c r="K21" s="321"/>
    </row>
    <row r="22" spans="1:11" ht="76.5">
      <c r="A22" s="321" t="s">
        <v>403</v>
      </c>
      <c r="B22" s="321" t="s">
        <v>203</v>
      </c>
      <c r="C22" s="321" t="s">
        <v>204</v>
      </c>
      <c r="D22" s="321" t="s">
        <v>235</v>
      </c>
      <c r="E22" s="321" t="s">
        <v>236</v>
      </c>
      <c r="F22" s="322">
        <v>2500</v>
      </c>
      <c r="G22" s="322">
        <v>2005</v>
      </c>
      <c r="H22" s="321" t="s">
        <v>202</v>
      </c>
      <c r="I22" s="321"/>
      <c r="J22" s="322"/>
      <c r="K22" s="321"/>
    </row>
    <row r="23" spans="1:11" ht="76.5">
      <c r="A23" s="321" t="s">
        <v>403</v>
      </c>
      <c r="B23" s="321" t="s">
        <v>203</v>
      </c>
      <c r="C23" s="321" t="s">
        <v>204</v>
      </c>
      <c r="D23" s="321" t="s">
        <v>237</v>
      </c>
      <c r="E23" s="321" t="s">
        <v>238</v>
      </c>
      <c r="F23" s="322">
        <v>200</v>
      </c>
      <c r="G23" s="322">
        <v>2005</v>
      </c>
      <c r="H23" s="321" t="s">
        <v>202</v>
      </c>
      <c r="I23" s="321"/>
      <c r="J23" s="322"/>
      <c r="K23" s="321"/>
    </row>
    <row r="24" spans="1:11" ht="76.5">
      <c r="A24" s="321" t="s">
        <v>403</v>
      </c>
      <c r="B24" s="321" t="s">
        <v>203</v>
      </c>
      <c r="C24" s="321" t="s">
        <v>204</v>
      </c>
      <c r="D24" s="321" t="s">
        <v>239</v>
      </c>
      <c r="E24" s="321" t="s">
        <v>240</v>
      </c>
      <c r="F24" s="322">
        <v>900</v>
      </c>
      <c r="G24" s="322">
        <v>2005</v>
      </c>
      <c r="H24" s="321" t="s">
        <v>202</v>
      </c>
      <c r="I24" s="321"/>
      <c r="J24" s="322"/>
      <c r="K24" s="321"/>
    </row>
    <row r="25" spans="1:11" ht="76.5">
      <c r="A25" s="321" t="s">
        <v>403</v>
      </c>
      <c r="B25" s="321" t="s">
        <v>203</v>
      </c>
      <c r="C25" s="321" t="s">
        <v>204</v>
      </c>
      <c r="D25" s="321" t="s">
        <v>241</v>
      </c>
      <c r="E25" s="321" t="s">
        <v>242</v>
      </c>
      <c r="F25" s="322">
        <v>1000</v>
      </c>
      <c r="G25" s="322">
        <v>2005</v>
      </c>
      <c r="H25" s="321" t="s">
        <v>202</v>
      </c>
      <c r="I25" s="321"/>
      <c r="J25" s="322"/>
      <c r="K25" s="321"/>
    </row>
    <row r="26" spans="1:11" ht="76.5">
      <c r="A26" s="321" t="s">
        <v>403</v>
      </c>
      <c r="B26" s="321" t="s">
        <v>203</v>
      </c>
      <c r="C26" s="321" t="s">
        <v>204</v>
      </c>
      <c r="D26" s="321" t="s">
        <v>243</v>
      </c>
      <c r="E26" s="321" t="s">
        <v>244</v>
      </c>
      <c r="F26" s="322">
        <v>900</v>
      </c>
      <c r="G26" s="322">
        <v>2005</v>
      </c>
      <c r="H26" s="321" t="s">
        <v>202</v>
      </c>
      <c r="I26" s="321"/>
      <c r="J26" s="322"/>
      <c r="K26" s="321"/>
    </row>
    <row r="27" spans="1:11" ht="76.5">
      <c r="A27" s="321" t="s">
        <v>403</v>
      </c>
      <c r="B27" s="321" t="s">
        <v>203</v>
      </c>
      <c r="C27" s="321" t="s">
        <v>204</v>
      </c>
      <c r="D27" s="321" t="s">
        <v>245</v>
      </c>
      <c r="E27" s="321" t="s">
        <v>246</v>
      </c>
      <c r="F27" s="322">
        <v>900</v>
      </c>
      <c r="G27" s="322">
        <v>2005</v>
      </c>
      <c r="H27" s="321" t="s">
        <v>202</v>
      </c>
      <c r="I27" s="321"/>
      <c r="J27" s="322"/>
      <c r="K27" s="321"/>
    </row>
    <row r="28" spans="1:11" ht="76.5">
      <c r="A28" s="321" t="s">
        <v>403</v>
      </c>
      <c r="B28" s="321" t="s">
        <v>203</v>
      </c>
      <c r="C28" s="321" t="s">
        <v>204</v>
      </c>
      <c r="D28" s="321" t="s">
        <v>247</v>
      </c>
      <c r="E28" s="321" t="s">
        <v>248</v>
      </c>
      <c r="F28" s="322">
        <v>450</v>
      </c>
      <c r="G28" s="322">
        <v>2005</v>
      </c>
      <c r="H28" s="321" t="s">
        <v>202</v>
      </c>
      <c r="I28" s="321"/>
      <c r="J28" s="322"/>
      <c r="K28" s="321"/>
    </row>
    <row r="29" spans="1:11" ht="76.5">
      <c r="A29" s="321" t="s">
        <v>403</v>
      </c>
      <c r="B29" s="321" t="s">
        <v>249</v>
      </c>
      <c r="C29" s="321" t="s">
        <v>250</v>
      </c>
      <c r="D29" s="321" t="s">
        <v>251</v>
      </c>
      <c r="E29" s="321" t="s">
        <v>252</v>
      </c>
      <c r="F29" s="322">
        <v>-9690740</v>
      </c>
      <c r="G29" s="322">
        <v>2005</v>
      </c>
      <c r="H29" s="321" t="s">
        <v>202</v>
      </c>
      <c r="I29" s="321"/>
      <c r="J29" s="322"/>
      <c r="K29" s="321"/>
    </row>
    <row r="30" spans="1:11" ht="51">
      <c r="A30" s="321" t="s">
        <v>403</v>
      </c>
      <c r="B30" s="321" t="s">
        <v>249</v>
      </c>
      <c r="C30" s="321" t="s">
        <v>250</v>
      </c>
      <c r="D30" s="321" t="s">
        <v>422</v>
      </c>
      <c r="E30" s="321" t="s">
        <v>423</v>
      </c>
      <c r="F30" s="322">
        <v>-500000</v>
      </c>
      <c r="G30" s="322">
        <v>2005</v>
      </c>
      <c r="H30" s="321" t="s">
        <v>202</v>
      </c>
      <c r="I30" s="321"/>
      <c r="J30" s="322"/>
      <c r="K30" s="321"/>
    </row>
    <row r="31" spans="1:11" ht="76.5">
      <c r="A31" s="321" t="s">
        <v>403</v>
      </c>
      <c r="B31" s="321" t="s">
        <v>253</v>
      </c>
      <c r="C31" s="321" t="s">
        <v>254</v>
      </c>
      <c r="D31" s="321" t="s">
        <v>205</v>
      </c>
      <c r="E31" s="321" t="s">
        <v>206</v>
      </c>
      <c r="F31" s="322">
        <v>304927</v>
      </c>
      <c r="G31" s="322">
        <v>2005</v>
      </c>
      <c r="H31" s="321" t="s">
        <v>202</v>
      </c>
      <c r="I31" s="321"/>
      <c r="J31" s="322"/>
      <c r="K31" s="321"/>
    </row>
    <row r="32" spans="1:11" ht="76.5">
      <c r="A32" s="321" t="s">
        <v>403</v>
      </c>
      <c r="B32" s="321" t="s">
        <v>253</v>
      </c>
      <c r="C32" s="321" t="s">
        <v>254</v>
      </c>
      <c r="D32" s="321" t="s">
        <v>255</v>
      </c>
      <c r="E32" s="321" t="s">
        <v>256</v>
      </c>
      <c r="F32" s="322">
        <v>1991</v>
      </c>
      <c r="G32" s="322">
        <v>2005</v>
      </c>
      <c r="H32" s="321" t="s">
        <v>202</v>
      </c>
      <c r="I32" s="321"/>
      <c r="J32" s="322"/>
      <c r="K32" s="321"/>
    </row>
    <row r="33" spans="1:11" ht="76.5">
      <c r="A33" s="321" t="s">
        <v>403</v>
      </c>
      <c r="B33" s="321" t="s">
        <v>253</v>
      </c>
      <c r="C33" s="321" t="s">
        <v>254</v>
      </c>
      <c r="D33" s="321" t="s">
        <v>257</v>
      </c>
      <c r="E33" s="321" t="s">
        <v>258</v>
      </c>
      <c r="F33" s="322">
        <v>3500</v>
      </c>
      <c r="G33" s="322">
        <v>2005</v>
      </c>
      <c r="H33" s="321" t="s">
        <v>202</v>
      </c>
      <c r="I33" s="321"/>
      <c r="J33" s="322"/>
      <c r="K33" s="321"/>
    </row>
    <row r="34" spans="1:11" ht="76.5">
      <c r="A34" s="321" t="s">
        <v>403</v>
      </c>
      <c r="B34" s="321" t="s">
        <v>253</v>
      </c>
      <c r="C34" s="321" t="s">
        <v>254</v>
      </c>
      <c r="D34" s="321" t="s">
        <v>259</v>
      </c>
      <c r="E34" s="321" t="s">
        <v>260</v>
      </c>
      <c r="F34" s="322">
        <v>-12265</v>
      </c>
      <c r="G34" s="322">
        <v>2005</v>
      </c>
      <c r="H34" s="321" t="s">
        <v>202</v>
      </c>
      <c r="I34" s="321"/>
      <c r="J34" s="322"/>
      <c r="K34" s="321"/>
    </row>
    <row r="35" spans="1:11" ht="76.5">
      <c r="A35" s="321" t="s">
        <v>403</v>
      </c>
      <c r="B35" s="321" t="s">
        <v>253</v>
      </c>
      <c r="C35" s="321" t="s">
        <v>254</v>
      </c>
      <c r="D35" s="321" t="s">
        <v>211</v>
      </c>
      <c r="E35" s="321" t="s">
        <v>212</v>
      </c>
      <c r="F35" s="322">
        <v>48426</v>
      </c>
      <c r="G35" s="322">
        <v>2005</v>
      </c>
      <c r="H35" s="321" t="s">
        <v>202</v>
      </c>
      <c r="I35" s="321"/>
      <c r="J35" s="322"/>
      <c r="K35" s="321"/>
    </row>
    <row r="36" spans="1:11" ht="76.5">
      <c r="A36" s="321" t="s">
        <v>403</v>
      </c>
      <c r="B36" s="321" t="s">
        <v>253</v>
      </c>
      <c r="C36" s="321" t="s">
        <v>254</v>
      </c>
      <c r="D36" s="321" t="s">
        <v>213</v>
      </c>
      <c r="E36" s="321" t="s">
        <v>214</v>
      </c>
      <c r="F36" s="322">
        <v>18889</v>
      </c>
      <c r="G36" s="322">
        <v>2005</v>
      </c>
      <c r="H36" s="321" t="s">
        <v>202</v>
      </c>
      <c r="I36" s="321"/>
      <c r="J36" s="322"/>
      <c r="K36" s="321"/>
    </row>
    <row r="37" spans="1:11" ht="76.5">
      <c r="A37" s="321" t="s">
        <v>403</v>
      </c>
      <c r="B37" s="321" t="s">
        <v>253</v>
      </c>
      <c r="C37" s="321" t="s">
        <v>254</v>
      </c>
      <c r="D37" s="321" t="s">
        <v>215</v>
      </c>
      <c r="E37" s="321" t="s">
        <v>216</v>
      </c>
      <c r="F37" s="322">
        <v>4501</v>
      </c>
      <c r="G37" s="322">
        <v>2005</v>
      </c>
      <c r="H37" s="321" t="s">
        <v>202</v>
      </c>
      <c r="I37" s="321"/>
      <c r="J37" s="322"/>
      <c r="K37" s="321"/>
    </row>
    <row r="38" spans="1:11" ht="76.5">
      <c r="A38" s="321" t="s">
        <v>403</v>
      </c>
      <c r="B38" s="321" t="s">
        <v>253</v>
      </c>
      <c r="C38" s="321" t="s">
        <v>254</v>
      </c>
      <c r="D38" s="321" t="s">
        <v>217</v>
      </c>
      <c r="E38" s="321" t="s">
        <v>218</v>
      </c>
      <c r="F38" s="322">
        <v>24394</v>
      </c>
      <c r="G38" s="322">
        <v>2005</v>
      </c>
      <c r="H38" s="321" t="s">
        <v>202</v>
      </c>
      <c r="I38" s="321"/>
      <c r="J38" s="322"/>
      <c r="K38" s="321"/>
    </row>
    <row r="39" spans="1:11" ht="76.5">
      <c r="A39" s="321" t="s">
        <v>403</v>
      </c>
      <c r="B39" s="321" t="s">
        <v>253</v>
      </c>
      <c r="C39" s="321" t="s">
        <v>254</v>
      </c>
      <c r="D39" s="321" t="s">
        <v>221</v>
      </c>
      <c r="E39" s="321" t="s">
        <v>222</v>
      </c>
      <c r="F39" s="322">
        <v>0</v>
      </c>
      <c r="G39" s="322">
        <v>2005</v>
      </c>
      <c r="H39" s="321" t="s">
        <v>202</v>
      </c>
      <c r="I39" s="321"/>
      <c r="J39" s="322"/>
      <c r="K39" s="321"/>
    </row>
    <row r="40" spans="1:11" ht="76.5">
      <c r="A40" s="321" t="s">
        <v>403</v>
      </c>
      <c r="B40" s="321" t="s">
        <v>253</v>
      </c>
      <c r="C40" s="321" t="s">
        <v>254</v>
      </c>
      <c r="D40" s="321" t="s">
        <v>225</v>
      </c>
      <c r="E40" s="321" t="s">
        <v>226</v>
      </c>
      <c r="F40" s="322">
        <v>1450</v>
      </c>
      <c r="G40" s="322">
        <v>2005</v>
      </c>
      <c r="H40" s="321" t="s">
        <v>202</v>
      </c>
      <c r="I40" s="321"/>
      <c r="J40" s="322"/>
      <c r="K40" s="321"/>
    </row>
    <row r="41" spans="1:11" ht="76.5">
      <c r="A41" s="321" t="s">
        <v>403</v>
      </c>
      <c r="B41" s="321" t="s">
        <v>253</v>
      </c>
      <c r="C41" s="321" t="s">
        <v>254</v>
      </c>
      <c r="D41" s="321" t="s">
        <v>1</v>
      </c>
      <c r="E41" s="321" t="s">
        <v>2</v>
      </c>
      <c r="F41" s="322">
        <v>0</v>
      </c>
      <c r="G41" s="322">
        <v>2005</v>
      </c>
      <c r="H41" s="321" t="s">
        <v>202</v>
      </c>
      <c r="I41" s="321"/>
      <c r="J41" s="322"/>
      <c r="K41" s="321"/>
    </row>
    <row r="42" spans="1:11" ht="76.5">
      <c r="A42" s="321" t="s">
        <v>403</v>
      </c>
      <c r="B42" s="321" t="s">
        <v>253</v>
      </c>
      <c r="C42" s="321" t="s">
        <v>254</v>
      </c>
      <c r="D42" s="321" t="s">
        <v>233</v>
      </c>
      <c r="E42" s="321" t="s">
        <v>234</v>
      </c>
      <c r="F42" s="322">
        <v>0</v>
      </c>
      <c r="G42" s="322">
        <v>2005</v>
      </c>
      <c r="H42" s="321" t="s">
        <v>202</v>
      </c>
      <c r="I42" s="321"/>
      <c r="J42" s="322"/>
      <c r="K42" s="321"/>
    </row>
    <row r="43" spans="1:11" ht="76.5">
      <c r="A43" s="321" t="s">
        <v>403</v>
      </c>
      <c r="B43" s="321" t="s">
        <v>253</v>
      </c>
      <c r="C43" s="321" t="s">
        <v>254</v>
      </c>
      <c r="D43" s="321" t="s">
        <v>237</v>
      </c>
      <c r="E43" s="321" t="s">
        <v>238</v>
      </c>
      <c r="F43" s="322">
        <v>450</v>
      </c>
      <c r="G43" s="322">
        <v>2005</v>
      </c>
      <c r="H43" s="321" t="s">
        <v>202</v>
      </c>
      <c r="I43" s="321"/>
      <c r="J43" s="322"/>
      <c r="K43" s="321"/>
    </row>
    <row r="44" spans="1:11" ht="76.5">
      <c r="A44" s="321" t="s">
        <v>403</v>
      </c>
      <c r="B44" s="321" t="s">
        <v>253</v>
      </c>
      <c r="C44" s="321" t="s">
        <v>254</v>
      </c>
      <c r="D44" s="321" t="s">
        <v>261</v>
      </c>
      <c r="E44" s="321" t="s">
        <v>262</v>
      </c>
      <c r="F44" s="322">
        <v>200</v>
      </c>
      <c r="G44" s="322">
        <v>2005</v>
      </c>
      <c r="H44" s="321" t="s">
        <v>202</v>
      </c>
      <c r="I44" s="321"/>
      <c r="J44" s="322"/>
      <c r="K44" s="321"/>
    </row>
    <row r="45" spans="1:11" ht="76.5">
      <c r="A45" s="321" t="s">
        <v>403</v>
      </c>
      <c r="B45" s="321" t="s">
        <v>253</v>
      </c>
      <c r="C45" s="321" t="s">
        <v>254</v>
      </c>
      <c r="D45" s="321" t="s">
        <v>241</v>
      </c>
      <c r="E45" s="321" t="s">
        <v>242</v>
      </c>
      <c r="F45" s="322">
        <v>350</v>
      </c>
      <c r="G45" s="322">
        <v>2005</v>
      </c>
      <c r="H45" s="321" t="s">
        <v>202</v>
      </c>
      <c r="I45" s="321"/>
      <c r="J45" s="322"/>
      <c r="K45" s="321"/>
    </row>
    <row r="46" spans="1:11" ht="76.5">
      <c r="A46" s="321" t="s">
        <v>403</v>
      </c>
      <c r="B46" s="321" t="s">
        <v>253</v>
      </c>
      <c r="C46" s="321" t="s">
        <v>254</v>
      </c>
      <c r="D46" s="321" t="s">
        <v>243</v>
      </c>
      <c r="E46" s="321" t="s">
        <v>244</v>
      </c>
      <c r="F46" s="322">
        <v>500</v>
      </c>
      <c r="G46" s="322">
        <v>2005</v>
      </c>
      <c r="H46" s="321" t="s">
        <v>202</v>
      </c>
      <c r="I46" s="321"/>
      <c r="J46" s="322"/>
      <c r="K46" s="321"/>
    </row>
    <row r="47" spans="1:11" ht="76.5">
      <c r="A47" s="321" t="s">
        <v>403</v>
      </c>
      <c r="B47" s="321" t="s">
        <v>253</v>
      </c>
      <c r="C47" s="321" t="s">
        <v>254</v>
      </c>
      <c r="D47" s="321" t="s">
        <v>245</v>
      </c>
      <c r="E47" s="321" t="s">
        <v>246</v>
      </c>
      <c r="F47" s="322">
        <v>1400</v>
      </c>
      <c r="G47" s="322">
        <v>2005</v>
      </c>
      <c r="H47" s="321" t="s">
        <v>202</v>
      </c>
      <c r="I47" s="321"/>
      <c r="J47" s="322"/>
      <c r="K47" s="321"/>
    </row>
    <row r="48" spans="1:11" ht="76.5">
      <c r="A48" s="321" t="s">
        <v>403</v>
      </c>
      <c r="B48" s="321" t="s">
        <v>253</v>
      </c>
      <c r="C48" s="321" t="s">
        <v>254</v>
      </c>
      <c r="D48" s="321" t="s">
        <v>263</v>
      </c>
      <c r="E48" s="321" t="s">
        <v>264</v>
      </c>
      <c r="F48" s="322">
        <v>0</v>
      </c>
      <c r="G48" s="322">
        <v>2005</v>
      </c>
      <c r="H48" s="321" t="s">
        <v>202</v>
      </c>
      <c r="I48" s="321"/>
      <c r="J48" s="322"/>
      <c r="K48" s="321"/>
    </row>
    <row r="49" spans="1:11" ht="76.5">
      <c r="A49" s="321" t="s">
        <v>403</v>
      </c>
      <c r="B49" s="321" t="s">
        <v>253</v>
      </c>
      <c r="C49" s="321" t="s">
        <v>254</v>
      </c>
      <c r="D49" s="321" t="s">
        <v>247</v>
      </c>
      <c r="E49" s="321" t="s">
        <v>248</v>
      </c>
      <c r="F49" s="322">
        <v>200</v>
      </c>
      <c r="G49" s="322">
        <v>2005</v>
      </c>
      <c r="H49" s="321" t="s">
        <v>202</v>
      </c>
      <c r="I49" s="321"/>
      <c r="J49" s="322"/>
      <c r="K49" s="321"/>
    </row>
    <row r="50" spans="1:11" ht="76.5">
      <c r="A50" s="321" t="s">
        <v>403</v>
      </c>
      <c r="B50" s="321" t="s">
        <v>265</v>
      </c>
      <c r="C50" s="321" t="s">
        <v>386</v>
      </c>
      <c r="D50" s="321" t="s">
        <v>205</v>
      </c>
      <c r="E50" s="321" t="s">
        <v>206</v>
      </c>
      <c r="F50" s="322">
        <v>290840</v>
      </c>
      <c r="G50" s="322">
        <v>2005</v>
      </c>
      <c r="H50" s="321" t="s">
        <v>202</v>
      </c>
      <c r="I50" s="321"/>
      <c r="J50" s="322"/>
      <c r="K50" s="321"/>
    </row>
    <row r="51" spans="1:11" ht="51">
      <c r="A51" s="321" t="s">
        <v>403</v>
      </c>
      <c r="B51" s="321" t="s">
        <v>265</v>
      </c>
      <c r="C51" s="321" t="s">
        <v>386</v>
      </c>
      <c r="D51" s="321" t="s">
        <v>257</v>
      </c>
      <c r="E51" s="321" t="s">
        <v>258</v>
      </c>
      <c r="F51" s="322">
        <v>4903</v>
      </c>
      <c r="G51" s="322">
        <v>2005</v>
      </c>
      <c r="H51" s="321" t="s">
        <v>202</v>
      </c>
      <c r="I51" s="321"/>
      <c r="J51" s="322"/>
      <c r="K51" s="321"/>
    </row>
    <row r="52" spans="1:11" ht="51">
      <c r="A52" s="321" t="s">
        <v>403</v>
      </c>
      <c r="B52" s="321" t="s">
        <v>265</v>
      </c>
      <c r="C52" s="321" t="s">
        <v>386</v>
      </c>
      <c r="D52" s="321" t="s">
        <v>259</v>
      </c>
      <c r="E52" s="321" t="s">
        <v>260</v>
      </c>
      <c r="F52" s="322">
        <v>-10168</v>
      </c>
      <c r="G52" s="322">
        <v>2005</v>
      </c>
      <c r="H52" s="321" t="s">
        <v>202</v>
      </c>
      <c r="I52" s="321"/>
      <c r="J52" s="322"/>
      <c r="K52" s="321"/>
    </row>
    <row r="53" spans="1:11" ht="63.75">
      <c r="A53" s="321" t="s">
        <v>403</v>
      </c>
      <c r="B53" s="321" t="s">
        <v>265</v>
      </c>
      <c r="C53" s="321" t="s">
        <v>386</v>
      </c>
      <c r="D53" s="321" t="s">
        <v>211</v>
      </c>
      <c r="E53" s="321" t="s">
        <v>212</v>
      </c>
      <c r="F53" s="322">
        <v>48426</v>
      </c>
      <c r="G53" s="322">
        <v>2005</v>
      </c>
      <c r="H53" s="321" t="s">
        <v>202</v>
      </c>
      <c r="I53" s="321"/>
      <c r="J53" s="322"/>
      <c r="K53" s="321"/>
    </row>
    <row r="54" spans="1:11" ht="51">
      <c r="A54" s="321" t="s">
        <v>403</v>
      </c>
      <c r="B54" s="321" t="s">
        <v>265</v>
      </c>
      <c r="C54" s="321" t="s">
        <v>386</v>
      </c>
      <c r="D54" s="321" t="s">
        <v>213</v>
      </c>
      <c r="E54" s="321" t="s">
        <v>214</v>
      </c>
      <c r="F54" s="322">
        <v>18336</v>
      </c>
      <c r="G54" s="322">
        <v>2005</v>
      </c>
      <c r="H54" s="321" t="s">
        <v>202</v>
      </c>
      <c r="I54" s="321"/>
      <c r="J54" s="322"/>
      <c r="K54" s="321"/>
    </row>
    <row r="55" spans="1:11" ht="51">
      <c r="A55" s="321" t="s">
        <v>403</v>
      </c>
      <c r="B55" s="321" t="s">
        <v>265</v>
      </c>
      <c r="C55" s="321" t="s">
        <v>386</v>
      </c>
      <c r="D55" s="321" t="s">
        <v>215</v>
      </c>
      <c r="E55" s="321" t="s">
        <v>216</v>
      </c>
      <c r="F55" s="322">
        <v>4288</v>
      </c>
      <c r="G55" s="322">
        <v>2005</v>
      </c>
      <c r="H55" s="321" t="s">
        <v>202</v>
      </c>
      <c r="I55" s="321"/>
      <c r="J55" s="322"/>
      <c r="K55" s="321"/>
    </row>
    <row r="56" spans="1:11" ht="63.75">
      <c r="A56" s="321" t="s">
        <v>403</v>
      </c>
      <c r="B56" s="321" t="s">
        <v>265</v>
      </c>
      <c r="C56" s="321" t="s">
        <v>386</v>
      </c>
      <c r="D56" s="321" t="s">
        <v>217</v>
      </c>
      <c r="E56" s="321" t="s">
        <v>218</v>
      </c>
      <c r="F56" s="322">
        <v>23267</v>
      </c>
      <c r="G56" s="322">
        <v>2005</v>
      </c>
      <c r="H56" s="321" t="s">
        <v>202</v>
      </c>
      <c r="I56" s="321"/>
      <c r="J56" s="322"/>
      <c r="K56" s="321"/>
    </row>
    <row r="57" spans="1:11" ht="63.75">
      <c r="A57" s="321" t="s">
        <v>403</v>
      </c>
      <c r="B57" s="321" t="s">
        <v>265</v>
      </c>
      <c r="C57" s="321" t="s">
        <v>386</v>
      </c>
      <c r="D57" s="321" t="s">
        <v>393</v>
      </c>
      <c r="E57" s="321" t="s">
        <v>394</v>
      </c>
      <c r="F57" s="322">
        <v>0</v>
      </c>
      <c r="G57" s="322">
        <v>2005</v>
      </c>
      <c r="H57" s="321" t="s">
        <v>202</v>
      </c>
      <c r="I57" s="321"/>
      <c r="J57" s="322"/>
      <c r="K57" s="321"/>
    </row>
    <row r="58" spans="1:11" ht="76.5">
      <c r="A58" s="321" t="s">
        <v>403</v>
      </c>
      <c r="B58" s="321" t="s">
        <v>265</v>
      </c>
      <c r="C58" s="321" t="s">
        <v>386</v>
      </c>
      <c r="D58" s="321" t="s">
        <v>266</v>
      </c>
      <c r="E58" s="321" t="s">
        <v>267</v>
      </c>
      <c r="F58" s="322">
        <v>38000</v>
      </c>
      <c r="G58" s="322">
        <v>2005</v>
      </c>
      <c r="H58" s="321" t="s">
        <v>202</v>
      </c>
      <c r="I58" s="321"/>
      <c r="J58" s="322"/>
      <c r="K58" s="321"/>
    </row>
    <row r="59" spans="1:11" ht="51">
      <c r="A59" s="321" t="s">
        <v>403</v>
      </c>
      <c r="B59" s="321" t="s">
        <v>265</v>
      </c>
      <c r="C59" s="321" t="s">
        <v>386</v>
      </c>
      <c r="D59" s="321" t="s">
        <v>268</v>
      </c>
      <c r="E59" s="321" t="s">
        <v>269</v>
      </c>
      <c r="F59" s="322">
        <v>1500</v>
      </c>
      <c r="G59" s="322">
        <v>2005</v>
      </c>
      <c r="H59" s="321" t="s">
        <v>202</v>
      </c>
      <c r="I59" s="321"/>
      <c r="J59" s="322"/>
      <c r="K59" s="321"/>
    </row>
    <row r="60" spans="1:11" ht="51">
      <c r="A60" s="321" t="s">
        <v>403</v>
      </c>
      <c r="B60" s="321" t="s">
        <v>265</v>
      </c>
      <c r="C60" s="321" t="s">
        <v>386</v>
      </c>
      <c r="D60" s="321" t="s">
        <v>239</v>
      </c>
      <c r="E60" s="321" t="s">
        <v>240</v>
      </c>
      <c r="F60" s="322">
        <v>900</v>
      </c>
      <c r="G60" s="322">
        <v>2005</v>
      </c>
      <c r="H60" s="321" t="s">
        <v>202</v>
      </c>
      <c r="I60" s="321"/>
      <c r="J60" s="322"/>
      <c r="K60" s="321"/>
    </row>
    <row r="61" spans="1:11" ht="51">
      <c r="A61" s="321" t="s">
        <v>403</v>
      </c>
      <c r="B61" s="321" t="s">
        <v>265</v>
      </c>
      <c r="C61" s="321" t="s">
        <v>386</v>
      </c>
      <c r="D61" s="321" t="s">
        <v>241</v>
      </c>
      <c r="E61" s="321" t="s">
        <v>242</v>
      </c>
      <c r="F61" s="322">
        <v>3000</v>
      </c>
      <c r="G61" s="322">
        <v>2005</v>
      </c>
      <c r="H61" s="321" t="s">
        <v>202</v>
      </c>
      <c r="I61" s="321"/>
      <c r="J61" s="322"/>
      <c r="K61" s="321"/>
    </row>
    <row r="62" spans="1:11" ht="51">
      <c r="A62" s="321" t="s">
        <v>403</v>
      </c>
      <c r="B62" s="321" t="s">
        <v>265</v>
      </c>
      <c r="C62" s="321" t="s">
        <v>386</v>
      </c>
      <c r="D62" s="321" t="s">
        <v>245</v>
      </c>
      <c r="E62" s="321" t="s">
        <v>246</v>
      </c>
      <c r="F62" s="322">
        <v>10800</v>
      </c>
      <c r="G62" s="322">
        <v>2005</v>
      </c>
      <c r="H62" s="321" t="s">
        <v>202</v>
      </c>
      <c r="I62" s="321"/>
      <c r="J62" s="322"/>
      <c r="K62" s="321"/>
    </row>
    <row r="63" spans="1:11" ht="63.75">
      <c r="A63" s="321" t="s">
        <v>403</v>
      </c>
      <c r="B63" s="321" t="s">
        <v>265</v>
      </c>
      <c r="C63" s="321" t="s">
        <v>386</v>
      </c>
      <c r="D63" s="321" t="s">
        <v>247</v>
      </c>
      <c r="E63" s="321" t="s">
        <v>248</v>
      </c>
      <c r="F63" s="322">
        <v>2700</v>
      </c>
      <c r="G63" s="322">
        <v>2005</v>
      </c>
      <c r="H63" s="321" t="s">
        <v>202</v>
      </c>
      <c r="I63" s="321"/>
      <c r="J63" s="322"/>
      <c r="K63" s="321"/>
    </row>
    <row r="64" spans="1:11" ht="89.25">
      <c r="A64" s="321" t="s">
        <v>403</v>
      </c>
      <c r="B64" s="321" t="s">
        <v>270</v>
      </c>
      <c r="C64" s="321" t="s">
        <v>271</v>
      </c>
      <c r="D64" s="321" t="s">
        <v>205</v>
      </c>
      <c r="E64" s="321" t="s">
        <v>206</v>
      </c>
      <c r="F64" s="322">
        <v>634803</v>
      </c>
      <c r="G64" s="322">
        <v>2005</v>
      </c>
      <c r="H64" s="321" t="s">
        <v>202</v>
      </c>
      <c r="I64" s="321"/>
      <c r="J64" s="322"/>
      <c r="K64" s="321"/>
    </row>
    <row r="65" spans="1:11" ht="89.25">
      <c r="A65" s="321" t="s">
        <v>403</v>
      </c>
      <c r="B65" s="321" t="s">
        <v>270</v>
      </c>
      <c r="C65" s="321" t="s">
        <v>271</v>
      </c>
      <c r="D65" s="321" t="s">
        <v>255</v>
      </c>
      <c r="E65" s="321" t="s">
        <v>256</v>
      </c>
      <c r="F65" s="322">
        <v>4995</v>
      </c>
      <c r="G65" s="322">
        <v>2005</v>
      </c>
      <c r="H65" s="321" t="s">
        <v>202</v>
      </c>
      <c r="I65" s="321"/>
      <c r="J65" s="322"/>
      <c r="K65" s="321"/>
    </row>
    <row r="66" spans="1:11" ht="89.25">
      <c r="A66" s="321" t="s">
        <v>403</v>
      </c>
      <c r="B66" s="321" t="s">
        <v>270</v>
      </c>
      <c r="C66" s="321" t="s">
        <v>271</v>
      </c>
      <c r="D66" s="321" t="s">
        <v>257</v>
      </c>
      <c r="E66" s="321" t="s">
        <v>258</v>
      </c>
      <c r="F66" s="322">
        <v>17438</v>
      </c>
      <c r="G66" s="322">
        <v>2005</v>
      </c>
      <c r="H66" s="321" t="s">
        <v>202</v>
      </c>
      <c r="I66" s="321"/>
      <c r="J66" s="322"/>
      <c r="K66" s="321"/>
    </row>
    <row r="67" spans="1:11" ht="89.25">
      <c r="A67" s="321" t="s">
        <v>403</v>
      </c>
      <c r="B67" s="321" t="s">
        <v>270</v>
      </c>
      <c r="C67" s="321" t="s">
        <v>271</v>
      </c>
      <c r="D67" s="321" t="s">
        <v>259</v>
      </c>
      <c r="E67" s="321" t="s">
        <v>260</v>
      </c>
      <c r="F67" s="322">
        <v>-25636</v>
      </c>
      <c r="G67" s="322">
        <v>2005</v>
      </c>
      <c r="H67" s="321" t="s">
        <v>202</v>
      </c>
      <c r="I67" s="321"/>
      <c r="J67" s="322"/>
      <c r="K67" s="321"/>
    </row>
    <row r="68" spans="1:11" ht="89.25">
      <c r="A68" s="321" t="s">
        <v>403</v>
      </c>
      <c r="B68" s="321" t="s">
        <v>270</v>
      </c>
      <c r="C68" s="321" t="s">
        <v>271</v>
      </c>
      <c r="D68" s="321" t="s">
        <v>211</v>
      </c>
      <c r="E68" s="321" t="s">
        <v>212</v>
      </c>
      <c r="F68" s="322">
        <v>110688</v>
      </c>
      <c r="G68" s="322">
        <v>2005</v>
      </c>
      <c r="H68" s="321" t="s">
        <v>202</v>
      </c>
      <c r="I68" s="321"/>
      <c r="J68" s="322"/>
      <c r="K68" s="321"/>
    </row>
    <row r="69" spans="1:11" ht="89.25">
      <c r="A69" s="321" t="s">
        <v>403</v>
      </c>
      <c r="B69" s="321" t="s">
        <v>270</v>
      </c>
      <c r="C69" s="321" t="s">
        <v>271</v>
      </c>
      <c r="D69" s="321" t="s">
        <v>213</v>
      </c>
      <c r="E69" s="321" t="s">
        <v>214</v>
      </c>
      <c r="F69" s="322">
        <v>40749</v>
      </c>
      <c r="G69" s="322">
        <v>2005</v>
      </c>
      <c r="H69" s="321" t="s">
        <v>202</v>
      </c>
      <c r="I69" s="321"/>
      <c r="J69" s="322"/>
      <c r="K69" s="321"/>
    </row>
    <row r="70" spans="1:11" ht="89.25">
      <c r="A70" s="321" t="s">
        <v>403</v>
      </c>
      <c r="B70" s="321" t="s">
        <v>270</v>
      </c>
      <c r="C70" s="321" t="s">
        <v>271</v>
      </c>
      <c r="D70" s="321" t="s">
        <v>215</v>
      </c>
      <c r="E70" s="321" t="s">
        <v>216</v>
      </c>
      <c r="F70" s="322">
        <v>9530</v>
      </c>
      <c r="G70" s="322">
        <v>2005</v>
      </c>
      <c r="H70" s="321" t="s">
        <v>202</v>
      </c>
      <c r="I70" s="321"/>
      <c r="J70" s="322"/>
      <c r="K70" s="321"/>
    </row>
    <row r="71" spans="1:11" ht="89.25">
      <c r="A71" s="321" t="s">
        <v>403</v>
      </c>
      <c r="B71" s="321" t="s">
        <v>270</v>
      </c>
      <c r="C71" s="321" t="s">
        <v>271</v>
      </c>
      <c r="D71" s="321" t="s">
        <v>217</v>
      </c>
      <c r="E71" s="321" t="s">
        <v>218</v>
      </c>
      <c r="F71" s="322">
        <v>50784</v>
      </c>
      <c r="G71" s="322">
        <v>2005</v>
      </c>
      <c r="H71" s="321" t="s">
        <v>202</v>
      </c>
      <c r="I71" s="321"/>
      <c r="J71" s="322"/>
      <c r="K71" s="321"/>
    </row>
    <row r="72" spans="1:11" ht="89.25">
      <c r="A72" s="321" t="s">
        <v>403</v>
      </c>
      <c r="B72" s="321" t="s">
        <v>270</v>
      </c>
      <c r="C72" s="321" t="s">
        <v>271</v>
      </c>
      <c r="D72" s="321" t="s">
        <v>336</v>
      </c>
      <c r="E72" s="321" t="s">
        <v>337</v>
      </c>
      <c r="F72" s="322">
        <v>0</v>
      </c>
      <c r="G72" s="322">
        <v>2005</v>
      </c>
      <c r="H72" s="321" t="s">
        <v>202</v>
      </c>
      <c r="I72" s="321"/>
      <c r="J72" s="322"/>
      <c r="K72" s="321"/>
    </row>
    <row r="73" spans="1:11" ht="89.25">
      <c r="A73" s="321" t="s">
        <v>403</v>
      </c>
      <c r="B73" s="321" t="s">
        <v>270</v>
      </c>
      <c r="C73" s="321" t="s">
        <v>271</v>
      </c>
      <c r="D73" s="321" t="s">
        <v>219</v>
      </c>
      <c r="E73" s="321" t="s">
        <v>220</v>
      </c>
      <c r="F73" s="322">
        <v>150000</v>
      </c>
      <c r="G73" s="322">
        <v>2005</v>
      </c>
      <c r="H73" s="321" t="s">
        <v>202</v>
      </c>
      <c r="I73" s="321"/>
      <c r="J73" s="322"/>
      <c r="K73" s="321"/>
    </row>
    <row r="74" spans="1:11" ht="89.25">
      <c r="A74" s="321" t="s">
        <v>403</v>
      </c>
      <c r="B74" s="321" t="s">
        <v>270</v>
      </c>
      <c r="C74" s="321" t="s">
        <v>271</v>
      </c>
      <c r="D74" s="321" t="s">
        <v>221</v>
      </c>
      <c r="E74" s="321" t="s">
        <v>222</v>
      </c>
      <c r="F74" s="322">
        <v>0</v>
      </c>
      <c r="G74" s="322">
        <v>2005</v>
      </c>
      <c r="H74" s="321" t="s">
        <v>202</v>
      </c>
      <c r="I74" s="321"/>
      <c r="J74" s="322"/>
      <c r="K74" s="321"/>
    </row>
    <row r="75" spans="1:11" ht="89.25">
      <c r="A75" s="321" t="s">
        <v>403</v>
      </c>
      <c r="B75" s="321" t="s">
        <v>270</v>
      </c>
      <c r="C75" s="321" t="s">
        <v>271</v>
      </c>
      <c r="D75" s="321" t="s">
        <v>272</v>
      </c>
      <c r="E75" s="321" t="s">
        <v>273</v>
      </c>
      <c r="F75" s="322">
        <v>0</v>
      </c>
      <c r="G75" s="322">
        <v>2005</v>
      </c>
      <c r="H75" s="321" t="s">
        <v>202</v>
      </c>
      <c r="I75" s="321"/>
      <c r="J75" s="322"/>
      <c r="K75" s="321"/>
    </row>
    <row r="76" spans="1:11" ht="89.25">
      <c r="A76" s="321" t="s">
        <v>403</v>
      </c>
      <c r="B76" s="321" t="s">
        <v>270</v>
      </c>
      <c r="C76" s="321" t="s">
        <v>271</v>
      </c>
      <c r="D76" s="321" t="s">
        <v>274</v>
      </c>
      <c r="E76" s="321" t="s">
        <v>275</v>
      </c>
      <c r="F76" s="322">
        <v>0</v>
      </c>
      <c r="G76" s="322">
        <v>2005</v>
      </c>
      <c r="H76" s="321" t="s">
        <v>202</v>
      </c>
      <c r="I76" s="321"/>
      <c r="J76" s="322"/>
      <c r="K76" s="321"/>
    </row>
    <row r="77" spans="1:11" ht="89.25">
      <c r="A77" s="321" t="s">
        <v>403</v>
      </c>
      <c r="B77" s="321" t="s">
        <v>270</v>
      </c>
      <c r="C77" s="321" t="s">
        <v>271</v>
      </c>
      <c r="D77" s="321" t="s">
        <v>276</v>
      </c>
      <c r="E77" s="321" t="s">
        <v>277</v>
      </c>
      <c r="F77" s="322">
        <v>900</v>
      </c>
      <c r="G77" s="322">
        <v>2005</v>
      </c>
      <c r="H77" s="321" t="s">
        <v>202</v>
      </c>
      <c r="I77" s="321"/>
      <c r="J77" s="322"/>
      <c r="K77" s="321"/>
    </row>
    <row r="78" spans="1:11" ht="89.25">
      <c r="A78" s="321" t="s">
        <v>403</v>
      </c>
      <c r="B78" s="321" t="s">
        <v>270</v>
      </c>
      <c r="C78" s="321" t="s">
        <v>271</v>
      </c>
      <c r="D78" s="321" t="s">
        <v>225</v>
      </c>
      <c r="E78" s="321" t="s">
        <v>226</v>
      </c>
      <c r="F78" s="322">
        <v>33000</v>
      </c>
      <c r="G78" s="322">
        <v>2005</v>
      </c>
      <c r="H78" s="321" t="s">
        <v>202</v>
      </c>
      <c r="I78" s="321"/>
      <c r="J78" s="322"/>
      <c r="K78" s="321"/>
    </row>
    <row r="79" spans="1:11" ht="89.25">
      <c r="A79" s="321" t="s">
        <v>403</v>
      </c>
      <c r="B79" s="321" t="s">
        <v>270</v>
      </c>
      <c r="C79" s="321" t="s">
        <v>271</v>
      </c>
      <c r="D79" s="321" t="s">
        <v>231</v>
      </c>
      <c r="E79" s="321" t="s">
        <v>232</v>
      </c>
      <c r="F79" s="322">
        <v>20000</v>
      </c>
      <c r="G79" s="322">
        <v>2005</v>
      </c>
      <c r="H79" s="321" t="s">
        <v>202</v>
      </c>
      <c r="I79" s="321"/>
      <c r="J79" s="322"/>
      <c r="K79" s="321"/>
    </row>
    <row r="80" spans="1:11" ht="89.25">
      <c r="A80" s="321" t="s">
        <v>403</v>
      </c>
      <c r="B80" s="321" t="s">
        <v>270</v>
      </c>
      <c r="C80" s="321" t="s">
        <v>271</v>
      </c>
      <c r="D80" s="321" t="s">
        <v>268</v>
      </c>
      <c r="E80" s="321" t="s">
        <v>269</v>
      </c>
      <c r="F80" s="322">
        <v>3000</v>
      </c>
      <c r="G80" s="322">
        <v>2005</v>
      </c>
      <c r="H80" s="321" t="s">
        <v>202</v>
      </c>
      <c r="I80" s="321"/>
      <c r="J80" s="322"/>
      <c r="K80" s="321"/>
    </row>
    <row r="81" spans="1:11" ht="89.25">
      <c r="A81" s="321" t="s">
        <v>403</v>
      </c>
      <c r="B81" s="321" t="s">
        <v>270</v>
      </c>
      <c r="C81" s="321" t="s">
        <v>271</v>
      </c>
      <c r="D81" s="321" t="s">
        <v>278</v>
      </c>
      <c r="E81" s="321" t="s">
        <v>279</v>
      </c>
      <c r="F81" s="322">
        <v>400</v>
      </c>
      <c r="G81" s="322">
        <v>2005</v>
      </c>
      <c r="H81" s="321" t="s">
        <v>202</v>
      </c>
      <c r="I81" s="321"/>
      <c r="J81" s="322"/>
      <c r="K81" s="321"/>
    </row>
    <row r="82" spans="1:11" ht="89.25">
      <c r="A82" s="321" t="s">
        <v>403</v>
      </c>
      <c r="B82" s="321" t="s">
        <v>270</v>
      </c>
      <c r="C82" s="321" t="s">
        <v>271</v>
      </c>
      <c r="D82" s="321" t="s">
        <v>239</v>
      </c>
      <c r="E82" s="321" t="s">
        <v>240</v>
      </c>
      <c r="F82" s="322">
        <v>3000</v>
      </c>
      <c r="G82" s="322">
        <v>2005</v>
      </c>
      <c r="H82" s="321" t="s">
        <v>202</v>
      </c>
      <c r="I82" s="321"/>
      <c r="J82" s="322"/>
      <c r="K82" s="321"/>
    </row>
    <row r="83" spans="1:11" ht="89.25">
      <c r="A83" s="321" t="s">
        <v>403</v>
      </c>
      <c r="B83" s="321" t="s">
        <v>270</v>
      </c>
      <c r="C83" s="321" t="s">
        <v>271</v>
      </c>
      <c r="D83" s="321" t="s">
        <v>241</v>
      </c>
      <c r="E83" s="321" t="s">
        <v>242</v>
      </c>
      <c r="F83" s="322">
        <v>580</v>
      </c>
      <c r="G83" s="322">
        <v>2005</v>
      </c>
      <c r="H83" s="321" t="s">
        <v>202</v>
      </c>
      <c r="I83" s="321"/>
      <c r="J83" s="322"/>
      <c r="K83" s="321"/>
    </row>
    <row r="84" spans="1:11" ht="89.25">
      <c r="A84" s="321" t="s">
        <v>403</v>
      </c>
      <c r="B84" s="321" t="s">
        <v>270</v>
      </c>
      <c r="C84" s="321" t="s">
        <v>271</v>
      </c>
      <c r="D84" s="321" t="s">
        <v>245</v>
      </c>
      <c r="E84" s="321" t="s">
        <v>246</v>
      </c>
      <c r="F84" s="322">
        <v>900</v>
      </c>
      <c r="G84" s="322">
        <v>2005</v>
      </c>
      <c r="H84" s="321" t="s">
        <v>202</v>
      </c>
      <c r="I84" s="321"/>
      <c r="J84" s="322"/>
      <c r="K84" s="321"/>
    </row>
    <row r="85" spans="1:11" ht="89.25">
      <c r="A85" s="321" t="s">
        <v>403</v>
      </c>
      <c r="B85" s="321" t="s">
        <v>270</v>
      </c>
      <c r="C85" s="321" t="s">
        <v>271</v>
      </c>
      <c r="D85" s="321" t="s">
        <v>247</v>
      </c>
      <c r="E85" s="321" t="s">
        <v>248</v>
      </c>
      <c r="F85" s="322">
        <v>1350</v>
      </c>
      <c r="G85" s="322">
        <v>2005</v>
      </c>
      <c r="H85" s="321" t="s">
        <v>202</v>
      </c>
      <c r="I85" s="321"/>
      <c r="J85" s="322"/>
      <c r="K85" s="321"/>
    </row>
    <row r="86" spans="1:11" ht="89.25">
      <c r="A86" s="321" t="s">
        <v>403</v>
      </c>
      <c r="B86" s="321" t="s">
        <v>270</v>
      </c>
      <c r="C86" s="321" t="s">
        <v>271</v>
      </c>
      <c r="D86" s="321" t="s">
        <v>280</v>
      </c>
      <c r="E86" s="321" t="s">
        <v>281</v>
      </c>
      <c r="F86" s="322">
        <v>900</v>
      </c>
      <c r="G86" s="322">
        <v>2005</v>
      </c>
      <c r="H86" s="321" t="s">
        <v>202</v>
      </c>
      <c r="I86" s="321"/>
      <c r="J86" s="322"/>
      <c r="K86" s="321"/>
    </row>
    <row r="87" spans="1:11" ht="76.5">
      <c r="A87" s="321" t="s">
        <v>403</v>
      </c>
      <c r="B87" s="321" t="s">
        <v>282</v>
      </c>
      <c r="C87" s="321" t="s">
        <v>283</v>
      </c>
      <c r="D87" s="321" t="s">
        <v>205</v>
      </c>
      <c r="E87" s="321" t="s">
        <v>206</v>
      </c>
      <c r="F87" s="322">
        <v>240532</v>
      </c>
      <c r="G87" s="322">
        <v>2005</v>
      </c>
      <c r="H87" s="321" t="s">
        <v>202</v>
      </c>
      <c r="I87" s="321"/>
      <c r="J87" s="322"/>
      <c r="K87" s="321"/>
    </row>
    <row r="88" spans="1:11" ht="63.75">
      <c r="A88" s="321" t="s">
        <v>403</v>
      </c>
      <c r="B88" s="321" t="s">
        <v>282</v>
      </c>
      <c r="C88" s="321" t="s">
        <v>283</v>
      </c>
      <c r="D88" s="321" t="s">
        <v>255</v>
      </c>
      <c r="E88" s="321" t="s">
        <v>256</v>
      </c>
      <c r="F88" s="322">
        <v>1085</v>
      </c>
      <c r="G88" s="322">
        <v>2005</v>
      </c>
      <c r="H88" s="321" t="s">
        <v>202</v>
      </c>
      <c r="I88" s="321"/>
      <c r="J88" s="322"/>
      <c r="K88" s="321"/>
    </row>
    <row r="89" spans="1:11" ht="63.75">
      <c r="A89" s="321" t="s">
        <v>403</v>
      </c>
      <c r="B89" s="321" t="s">
        <v>282</v>
      </c>
      <c r="C89" s="321" t="s">
        <v>283</v>
      </c>
      <c r="D89" s="321" t="s">
        <v>257</v>
      </c>
      <c r="E89" s="321" t="s">
        <v>258</v>
      </c>
      <c r="F89" s="322">
        <v>2901</v>
      </c>
      <c r="G89" s="322">
        <v>2005</v>
      </c>
      <c r="H89" s="321" t="s">
        <v>202</v>
      </c>
      <c r="I89" s="321"/>
      <c r="J89" s="322"/>
      <c r="K89" s="321"/>
    </row>
    <row r="90" spans="1:11" ht="63.75">
      <c r="A90" s="321" t="s">
        <v>403</v>
      </c>
      <c r="B90" s="321" t="s">
        <v>282</v>
      </c>
      <c r="C90" s="321" t="s">
        <v>283</v>
      </c>
      <c r="D90" s="321" t="s">
        <v>259</v>
      </c>
      <c r="E90" s="321" t="s">
        <v>260</v>
      </c>
      <c r="F90" s="322">
        <v>-11029</v>
      </c>
      <c r="G90" s="322">
        <v>2005</v>
      </c>
      <c r="H90" s="321" t="s">
        <v>202</v>
      </c>
      <c r="I90" s="321"/>
      <c r="J90" s="322"/>
      <c r="K90" s="321"/>
    </row>
    <row r="91" spans="1:11" ht="63.75">
      <c r="A91" s="321" t="s">
        <v>403</v>
      </c>
      <c r="B91" s="321" t="s">
        <v>282</v>
      </c>
      <c r="C91" s="321" t="s">
        <v>283</v>
      </c>
      <c r="D91" s="321" t="s">
        <v>211</v>
      </c>
      <c r="E91" s="321" t="s">
        <v>212</v>
      </c>
      <c r="F91" s="322">
        <v>41508</v>
      </c>
      <c r="G91" s="322">
        <v>2005</v>
      </c>
      <c r="H91" s="321" t="s">
        <v>202</v>
      </c>
      <c r="I91" s="321"/>
      <c r="J91" s="322"/>
      <c r="K91" s="321"/>
    </row>
    <row r="92" spans="1:11" ht="63.75">
      <c r="A92" s="321" t="s">
        <v>403</v>
      </c>
      <c r="B92" s="321" t="s">
        <v>282</v>
      </c>
      <c r="C92" s="321" t="s">
        <v>283</v>
      </c>
      <c r="D92" s="321" t="s">
        <v>213</v>
      </c>
      <c r="E92" s="321" t="s">
        <v>214</v>
      </c>
      <c r="F92" s="322">
        <v>15160</v>
      </c>
      <c r="G92" s="322">
        <v>2005</v>
      </c>
      <c r="H92" s="321" t="s">
        <v>202</v>
      </c>
      <c r="I92" s="321"/>
      <c r="J92" s="322"/>
      <c r="K92" s="321"/>
    </row>
    <row r="93" spans="1:11" ht="63.75">
      <c r="A93" s="321" t="s">
        <v>403</v>
      </c>
      <c r="B93" s="321" t="s">
        <v>282</v>
      </c>
      <c r="C93" s="321" t="s">
        <v>283</v>
      </c>
      <c r="D93" s="321" t="s">
        <v>215</v>
      </c>
      <c r="E93" s="321" t="s">
        <v>216</v>
      </c>
      <c r="F93" s="322">
        <v>3546</v>
      </c>
      <c r="G93" s="322">
        <v>2005</v>
      </c>
      <c r="H93" s="321" t="s">
        <v>202</v>
      </c>
      <c r="I93" s="321"/>
      <c r="J93" s="322"/>
      <c r="K93" s="321"/>
    </row>
    <row r="94" spans="1:11" ht="63.75">
      <c r="A94" s="321" t="s">
        <v>403</v>
      </c>
      <c r="B94" s="321" t="s">
        <v>282</v>
      </c>
      <c r="C94" s="321" t="s">
        <v>283</v>
      </c>
      <c r="D94" s="321" t="s">
        <v>217</v>
      </c>
      <c r="E94" s="321" t="s">
        <v>218</v>
      </c>
      <c r="F94" s="322">
        <v>19243</v>
      </c>
      <c r="G94" s="322">
        <v>2005</v>
      </c>
      <c r="H94" s="321" t="s">
        <v>202</v>
      </c>
      <c r="I94" s="321"/>
      <c r="J94" s="322"/>
      <c r="K94" s="321"/>
    </row>
    <row r="95" spans="1:11" ht="76.5">
      <c r="A95" s="321" t="s">
        <v>403</v>
      </c>
      <c r="B95" s="321" t="s">
        <v>282</v>
      </c>
      <c r="C95" s="321" t="s">
        <v>283</v>
      </c>
      <c r="D95" s="321" t="s">
        <v>221</v>
      </c>
      <c r="E95" s="321" t="s">
        <v>222</v>
      </c>
      <c r="F95" s="322">
        <v>0</v>
      </c>
      <c r="G95" s="322">
        <v>2005</v>
      </c>
      <c r="H95" s="321" t="s">
        <v>202</v>
      </c>
      <c r="I95" s="321"/>
      <c r="J95" s="322"/>
      <c r="K95" s="321"/>
    </row>
    <row r="96" spans="1:11" ht="63.75">
      <c r="A96" s="321" t="s">
        <v>403</v>
      </c>
      <c r="B96" s="321" t="s">
        <v>282</v>
      </c>
      <c r="C96" s="321" t="s">
        <v>283</v>
      </c>
      <c r="D96" s="321" t="s">
        <v>231</v>
      </c>
      <c r="E96" s="321" t="s">
        <v>232</v>
      </c>
      <c r="F96" s="322">
        <v>4000</v>
      </c>
      <c r="G96" s="322">
        <v>2005</v>
      </c>
      <c r="H96" s="321" t="s">
        <v>202</v>
      </c>
      <c r="I96" s="321"/>
      <c r="J96" s="322"/>
      <c r="K96" s="321"/>
    </row>
    <row r="97" spans="1:11" ht="63.75">
      <c r="A97" s="321" t="s">
        <v>403</v>
      </c>
      <c r="B97" s="321" t="s">
        <v>282</v>
      </c>
      <c r="C97" s="321" t="s">
        <v>283</v>
      </c>
      <c r="D97" s="321" t="s">
        <v>268</v>
      </c>
      <c r="E97" s="321" t="s">
        <v>269</v>
      </c>
      <c r="F97" s="322">
        <v>3500</v>
      </c>
      <c r="G97" s="322">
        <v>2005</v>
      </c>
      <c r="H97" s="321" t="s">
        <v>202</v>
      </c>
      <c r="I97" s="321"/>
      <c r="J97" s="322"/>
      <c r="K97" s="321"/>
    </row>
    <row r="98" spans="1:11" ht="63.75">
      <c r="A98" s="321" t="s">
        <v>403</v>
      </c>
      <c r="B98" s="321" t="s">
        <v>282</v>
      </c>
      <c r="C98" s="321" t="s">
        <v>283</v>
      </c>
      <c r="D98" s="321" t="s">
        <v>284</v>
      </c>
      <c r="E98" s="321" t="s">
        <v>285</v>
      </c>
      <c r="F98" s="322">
        <v>315</v>
      </c>
      <c r="G98" s="322">
        <v>2005</v>
      </c>
      <c r="H98" s="321" t="s">
        <v>202</v>
      </c>
      <c r="I98" s="321"/>
      <c r="J98" s="322"/>
      <c r="K98" s="321"/>
    </row>
    <row r="99" spans="1:11" ht="63.75">
      <c r="A99" s="321" t="s">
        <v>403</v>
      </c>
      <c r="B99" s="321" t="s">
        <v>282</v>
      </c>
      <c r="C99" s="321" t="s">
        <v>283</v>
      </c>
      <c r="D99" s="321" t="s">
        <v>239</v>
      </c>
      <c r="E99" s="321" t="s">
        <v>240</v>
      </c>
      <c r="F99" s="322">
        <v>3000</v>
      </c>
      <c r="G99" s="322">
        <v>2005</v>
      </c>
      <c r="H99" s="321" t="s">
        <v>202</v>
      </c>
      <c r="I99" s="321"/>
      <c r="J99" s="322"/>
      <c r="K99" s="321"/>
    </row>
    <row r="100" spans="1:11" ht="63.75">
      <c r="A100" s="321" t="s">
        <v>403</v>
      </c>
      <c r="B100" s="321" t="s">
        <v>282</v>
      </c>
      <c r="C100" s="321" t="s">
        <v>283</v>
      </c>
      <c r="D100" s="321" t="s">
        <v>241</v>
      </c>
      <c r="E100" s="321" t="s">
        <v>242</v>
      </c>
      <c r="F100" s="322">
        <v>0</v>
      </c>
      <c r="G100" s="322">
        <v>2005</v>
      </c>
      <c r="H100" s="321" t="s">
        <v>202</v>
      </c>
      <c r="I100" s="321"/>
      <c r="J100" s="322"/>
      <c r="K100" s="321"/>
    </row>
    <row r="101" spans="1:11" ht="63.75">
      <c r="A101" s="321" t="s">
        <v>403</v>
      </c>
      <c r="B101" s="321" t="s">
        <v>282</v>
      </c>
      <c r="C101" s="321" t="s">
        <v>283</v>
      </c>
      <c r="D101" s="321" t="s">
        <v>243</v>
      </c>
      <c r="E101" s="321" t="s">
        <v>244</v>
      </c>
      <c r="F101" s="322">
        <v>800</v>
      </c>
      <c r="G101" s="322">
        <v>2005</v>
      </c>
      <c r="H101" s="321" t="s">
        <v>202</v>
      </c>
      <c r="I101" s="321"/>
      <c r="J101" s="322"/>
      <c r="K101" s="321"/>
    </row>
    <row r="102" spans="1:11" ht="63.75">
      <c r="A102" s="321" t="s">
        <v>403</v>
      </c>
      <c r="B102" s="321" t="s">
        <v>282</v>
      </c>
      <c r="C102" s="321" t="s">
        <v>283</v>
      </c>
      <c r="D102" s="321" t="s">
        <v>245</v>
      </c>
      <c r="E102" s="321" t="s">
        <v>246</v>
      </c>
      <c r="F102" s="322">
        <v>3000</v>
      </c>
      <c r="G102" s="322">
        <v>2005</v>
      </c>
      <c r="H102" s="321" t="s">
        <v>202</v>
      </c>
      <c r="I102" s="321"/>
      <c r="J102" s="322"/>
      <c r="K102" s="321"/>
    </row>
    <row r="103" spans="1:11" ht="63.75">
      <c r="A103" s="321" t="s">
        <v>403</v>
      </c>
      <c r="B103" s="321" t="s">
        <v>282</v>
      </c>
      <c r="C103" s="321" t="s">
        <v>283</v>
      </c>
      <c r="D103" s="321" t="s">
        <v>263</v>
      </c>
      <c r="E103" s="321" t="s">
        <v>264</v>
      </c>
      <c r="F103" s="322">
        <v>0</v>
      </c>
      <c r="G103" s="322">
        <v>2005</v>
      </c>
      <c r="H103" s="321" t="s">
        <v>202</v>
      </c>
      <c r="I103" s="321"/>
      <c r="J103" s="322"/>
      <c r="K103" s="321"/>
    </row>
    <row r="104" spans="1:11" ht="76.5">
      <c r="A104" s="321" t="s">
        <v>403</v>
      </c>
      <c r="B104" s="321" t="s">
        <v>286</v>
      </c>
      <c r="C104" s="321" t="s">
        <v>387</v>
      </c>
      <c r="D104" s="321" t="s">
        <v>205</v>
      </c>
      <c r="E104" s="321" t="s">
        <v>206</v>
      </c>
      <c r="F104" s="322">
        <v>624414</v>
      </c>
      <c r="G104" s="322">
        <v>2005</v>
      </c>
      <c r="H104" s="321" t="s">
        <v>202</v>
      </c>
      <c r="I104" s="321"/>
      <c r="J104" s="322"/>
      <c r="K104" s="321"/>
    </row>
    <row r="105" spans="1:11" ht="51">
      <c r="A105" s="321" t="s">
        <v>403</v>
      </c>
      <c r="B105" s="321" t="s">
        <v>286</v>
      </c>
      <c r="C105" s="321" t="s">
        <v>387</v>
      </c>
      <c r="D105" s="321" t="s">
        <v>255</v>
      </c>
      <c r="E105" s="321" t="s">
        <v>256</v>
      </c>
      <c r="F105" s="322">
        <v>10000</v>
      </c>
      <c r="G105" s="322">
        <v>2005</v>
      </c>
      <c r="H105" s="321" t="s">
        <v>202</v>
      </c>
      <c r="I105" s="321"/>
      <c r="J105" s="322"/>
      <c r="K105" s="321"/>
    </row>
    <row r="106" spans="1:11" ht="51">
      <c r="A106" s="321" t="s">
        <v>403</v>
      </c>
      <c r="B106" s="321" t="s">
        <v>286</v>
      </c>
      <c r="C106" s="321" t="s">
        <v>387</v>
      </c>
      <c r="D106" s="321" t="s">
        <v>257</v>
      </c>
      <c r="E106" s="321" t="s">
        <v>258</v>
      </c>
      <c r="F106" s="322">
        <v>5624</v>
      </c>
      <c r="G106" s="322">
        <v>2005</v>
      </c>
      <c r="H106" s="321" t="s">
        <v>202</v>
      </c>
      <c r="I106" s="321"/>
      <c r="J106" s="322"/>
      <c r="K106" s="321"/>
    </row>
    <row r="107" spans="1:11" ht="51">
      <c r="A107" s="321" t="s">
        <v>403</v>
      </c>
      <c r="B107" s="321" t="s">
        <v>286</v>
      </c>
      <c r="C107" s="321" t="s">
        <v>387</v>
      </c>
      <c r="D107" s="321" t="s">
        <v>259</v>
      </c>
      <c r="E107" s="321" t="s">
        <v>260</v>
      </c>
      <c r="F107" s="322">
        <v>-26756</v>
      </c>
      <c r="G107" s="322">
        <v>2005</v>
      </c>
      <c r="H107" s="321" t="s">
        <v>202</v>
      </c>
      <c r="I107" s="321"/>
      <c r="J107" s="322"/>
      <c r="K107" s="321"/>
    </row>
    <row r="108" spans="1:11" ht="63.75">
      <c r="A108" s="321" t="s">
        <v>403</v>
      </c>
      <c r="B108" s="321" t="s">
        <v>286</v>
      </c>
      <c r="C108" s="321" t="s">
        <v>387</v>
      </c>
      <c r="D108" s="321" t="s">
        <v>211</v>
      </c>
      <c r="E108" s="321" t="s">
        <v>212</v>
      </c>
      <c r="F108" s="322">
        <v>145278</v>
      </c>
      <c r="G108" s="322">
        <v>2005</v>
      </c>
      <c r="H108" s="321" t="s">
        <v>202</v>
      </c>
      <c r="I108" s="321"/>
      <c r="J108" s="322"/>
      <c r="K108" s="321"/>
    </row>
    <row r="109" spans="1:11" ht="51">
      <c r="A109" s="321" t="s">
        <v>403</v>
      </c>
      <c r="B109" s="321" t="s">
        <v>286</v>
      </c>
      <c r="C109" s="321" t="s">
        <v>387</v>
      </c>
      <c r="D109" s="321" t="s">
        <v>213</v>
      </c>
      <c r="E109" s="321" t="s">
        <v>214</v>
      </c>
      <c r="F109" s="322">
        <v>39682</v>
      </c>
      <c r="G109" s="322">
        <v>2005</v>
      </c>
      <c r="H109" s="321" t="s">
        <v>202</v>
      </c>
      <c r="I109" s="321"/>
      <c r="J109" s="322"/>
      <c r="K109" s="321"/>
    </row>
    <row r="110" spans="1:11" ht="51">
      <c r="A110" s="321" t="s">
        <v>403</v>
      </c>
      <c r="B110" s="321" t="s">
        <v>286</v>
      </c>
      <c r="C110" s="321" t="s">
        <v>387</v>
      </c>
      <c r="D110" s="321" t="s">
        <v>215</v>
      </c>
      <c r="E110" s="321" t="s">
        <v>216</v>
      </c>
      <c r="F110" s="322">
        <v>9281</v>
      </c>
      <c r="G110" s="322">
        <v>2005</v>
      </c>
      <c r="H110" s="321" t="s">
        <v>202</v>
      </c>
      <c r="I110" s="321"/>
      <c r="J110" s="322"/>
      <c r="K110" s="321"/>
    </row>
    <row r="111" spans="1:11" ht="63.75">
      <c r="A111" s="321" t="s">
        <v>403</v>
      </c>
      <c r="B111" s="321" t="s">
        <v>286</v>
      </c>
      <c r="C111" s="321" t="s">
        <v>387</v>
      </c>
      <c r="D111" s="321" t="s">
        <v>217</v>
      </c>
      <c r="E111" s="321" t="s">
        <v>218</v>
      </c>
      <c r="F111" s="322">
        <v>49953</v>
      </c>
      <c r="G111" s="322">
        <v>2005</v>
      </c>
      <c r="H111" s="321" t="s">
        <v>202</v>
      </c>
      <c r="I111" s="321"/>
      <c r="J111" s="322"/>
      <c r="K111" s="321"/>
    </row>
    <row r="112" spans="1:11" ht="51">
      <c r="A112" s="321" t="s">
        <v>403</v>
      </c>
      <c r="B112" s="321" t="s">
        <v>286</v>
      </c>
      <c r="C112" s="321" t="s">
        <v>387</v>
      </c>
      <c r="D112" s="321" t="s">
        <v>219</v>
      </c>
      <c r="E112" s="321" t="s">
        <v>220</v>
      </c>
      <c r="F112" s="322">
        <v>2017000</v>
      </c>
      <c r="G112" s="322">
        <v>2005</v>
      </c>
      <c r="H112" s="321" t="s">
        <v>202</v>
      </c>
      <c r="I112" s="321"/>
      <c r="J112" s="322"/>
      <c r="K112" s="321"/>
    </row>
    <row r="113" spans="1:11" ht="63.75">
      <c r="A113" s="321" t="s">
        <v>403</v>
      </c>
      <c r="B113" s="321" t="s">
        <v>286</v>
      </c>
      <c r="C113" s="321" t="s">
        <v>387</v>
      </c>
      <c r="D113" s="321" t="s">
        <v>287</v>
      </c>
      <c r="E113" s="321" t="s">
        <v>288</v>
      </c>
      <c r="F113" s="322">
        <v>42000</v>
      </c>
      <c r="G113" s="322">
        <v>2005</v>
      </c>
      <c r="H113" s="321" t="s">
        <v>202</v>
      </c>
      <c r="I113" s="321"/>
      <c r="J113" s="322"/>
      <c r="K113" s="321"/>
    </row>
    <row r="114" spans="1:11" ht="51">
      <c r="A114" s="321" t="s">
        <v>403</v>
      </c>
      <c r="B114" s="321" t="s">
        <v>286</v>
      </c>
      <c r="C114" s="321" t="s">
        <v>387</v>
      </c>
      <c r="D114" s="321" t="s">
        <v>361</v>
      </c>
      <c r="E114" s="321" t="s">
        <v>362</v>
      </c>
      <c r="F114" s="322">
        <v>2000</v>
      </c>
      <c r="G114" s="322">
        <v>2005</v>
      </c>
      <c r="H114" s="321" t="s">
        <v>202</v>
      </c>
      <c r="I114" s="321"/>
      <c r="J114" s="322"/>
      <c r="K114" s="321"/>
    </row>
    <row r="115" spans="1:11" ht="63.75">
      <c r="A115" s="321" t="s">
        <v>403</v>
      </c>
      <c r="B115" s="321" t="s">
        <v>286</v>
      </c>
      <c r="C115" s="321" t="s">
        <v>387</v>
      </c>
      <c r="D115" s="321" t="s">
        <v>289</v>
      </c>
      <c r="E115" s="321" t="s">
        <v>290</v>
      </c>
      <c r="F115" s="322">
        <v>8547</v>
      </c>
      <c r="G115" s="322">
        <v>2005</v>
      </c>
      <c r="H115" s="321" t="s">
        <v>202</v>
      </c>
      <c r="I115" s="321"/>
      <c r="J115" s="322"/>
      <c r="K115" s="321"/>
    </row>
    <row r="116" spans="1:11" ht="63.75">
      <c r="A116" s="321" t="s">
        <v>403</v>
      </c>
      <c r="B116" s="321" t="s">
        <v>286</v>
      </c>
      <c r="C116" s="321" t="s">
        <v>387</v>
      </c>
      <c r="D116" s="321" t="s">
        <v>291</v>
      </c>
      <c r="E116" s="321" t="s">
        <v>292</v>
      </c>
      <c r="F116" s="322">
        <v>3483</v>
      </c>
      <c r="G116" s="322">
        <v>2005</v>
      </c>
      <c r="H116" s="321" t="s">
        <v>202</v>
      </c>
      <c r="I116" s="321"/>
      <c r="J116" s="322"/>
      <c r="K116" s="321"/>
    </row>
    <row r="117" spans="1:11" ht="63.75">
      <c r="A117" s="321" t="s">
        <v>403</v>
      </c>
      <c r="B117" s="321" t="s">
        <v>286</v>
      </c>
      <c r="C117" s="321" t="s">
        <v>387</v>
      </c>
      <c r="D117" s="321" t="s">
        <v>293</v>
      </c>
      <c r="E117" s="321" t="s">
        <v>294</v>
      </c>
      <c r="F117" s="322">
        <v>65000</v>
      </c>
      <c r="G117" s="322">
        <v>2005</v>
      </c>
      <c r="H117" s="321" t="s">
        <v>202</v>
      </c>
      <c r="I117" s="321"/>
      <c r="J117" s="322"/>
      <c r="K117" s="321"/>
    </row>
    <row r="118" spans="1:11" ht="51">
      <c r="A118" s="321" t="s">
        <v>403</v>
      </c>
      <c r="B118" s="321" t="s">
        <v>286</v>
      </c>
      <c r="C118" s="321" t="s">
        <v>387</v>
      </c>
      <c r="D118" s="321" t="s">
        <v>225</v>
      </c>
      <c r="E118" s="321" t="s">
        <v>226</v>
      </c>
      <c r="F118" s="322">
        <v>150000</v>
      </c>
      <c r="G118" s="322">
        <v>2005</v>
      </c>
      <c r="H118" s="321" t="s">
        <v>202</v>
      </c>
      <c r="I118" s="321"/>
      <c r="J118" s="322"/>
      <c r="K118" s="321"/>
    </row>
    <row r="119" spans="1:11" ht="51">
      <c r="A119" s="321" t="s">
        <v>403</v>
      </c>
      <c r="B119" s="321" t="s">
        <v>286</v>
      </c>
      <c r="C119" s="321" t="s">
        <v>387</v>
      </c>
      <c r="D119" s="321" t="s">
        <v>231</v>
      </c>
      <c r="E119" s="321" t="s">
        <v>232</v>
      </c>
      <c r="F119" s="322">
        <v>2000</v>
      </c>
      <c r="G119" s="322">
        <v>2005</v>
      </c>
      <c r="H119" s="321" t="s">
        <v>202</v>
      </c>
      <c r="I119" s="321"/>
      <c r="J119" s="322"/>
      <c r="K119" s="321"/>
    </row>
    <row r="120" spans="1:11" ht="51">
      <c r="A120" s="321" t="s">
        <v>403</v>
      </c>
      <c r="B120" s="321" t="s">
        <v>286</v>
      </c>
      <c r="C120" s="321" t="s">
        <v>387</v>
      </c>
      <c r="D120" s="321" t="s">
        <v>233</v>
      </c>
      <c r="E120" s="321" t="s">
        <v>234</v>
      </c>
      <c r="F120" s="322">
        <v>500</v>
      </c>
      <c r="G120" s="322">
        <v>2005</v>
      </c>
      <c r="H120" s="321" t="s">
        <v>202</v>
      </c>
      <c r="I120" s="321"/>
      <c r="J120" s="322"/>
      <c r="K120" s="321"/>
    </row>
    <row r="121" spans="1:11" ht="51">
      <c r="A121" s="321" t="s">
        <v>403</v>
      </c>
      <c r="B121" s="321" t="s">
        <v>286</v>
      </c>
      <c r="C121" s="321" t="s">
        <v>387</v>
      </c>
      <c r="D121" s="321" t="s">
        <v>268</v>
      </c>
      <c r="E121" s="321" t="s">
        <v>269</v>
      </c>
      <c r="F121" s="322">
        <v>500</v>
      </c>
      <c r="G121" s="322">
        <v>2005</v>
      </c>
      <c r="H121" s="321" t="s">
        <v>202</v>
      </c>
      <c r="I121" s="321"/>
      <c r="J121" s="322"/>
      <c r="K121" s="321"/>
    </row>
    <row r="122" spans="1:11" ht="63.75">
      <c r="A122" s="321" t="s">
        <v>403</v>
      </c>
      <c r="B122" s="321" t="s">
        <v>286</v>
      </c>
      <c r="C122" s="321" t="s">
        <v>387</v>
      </c>
      <c r="D122" s="321" t="s">
        <v>278</v>
      </c>
      <c r="E122" s="321" t="s">
        <v>279</v>
      </c>
      <c r="F122" s="322">
        <v>500</v>
      </c>
      <c r="G122" s="322">
        <v>2005</v>
      </c>
      <c r="H122" s="321" t="s">
        <v>202</v>
      </c>
      <c r="I122" s="321"/>
      <c r="J122" s="322"/>
      <c r="K122" s="321"/>
    </row>
    <row r="123" spans="1:11" ht="51">
      <c r="A123" s="321" t="s">
        <v>403</v>
      </c>
      <c r="B123" s="321" t="s">
        <v>286</v>
      </c>
      <c r="C123" s="321" t="s">
        <v>387</v>
      </c>
      <c r="D123" s="321" t="s">
        <v>245</v>
      </c>
      <c r="E123" s="321" t="s">
        <v>246</v>
      </c>
      <c r="F123" s="322">
        <v>16000</v>
      </c>
      <c r="G123" s="322">
        <v>2005</v>
      </c>
      <c r="H123" s="321" t="s">
        <v>202</v>
      </c>
      <c r="I123" s="321"/>
      <c r="J123" s="322"/>
      <c r="K123" s="321"/>
    </row>
    <row r="124" spans="1:11" ht="63.75">
      <c r="A124" s="321" t="s">
        <v>403</v>
      </c>
      <c r="B124" s="321" t="s">
        <v>286</v>
      </c>
      <c r="C124" s="321" t="s">
        <v>387</v>
      </c>
      <c r="D124" s="321" t="s">
        <v>247</v>
      </c>
      <c r="E124" s="321" t="s">
        <v>248</v>
      </c>
      <c r="F124" s="322">
        <v>2000</v>
      </c>
      <c r="G124" s="322">
        <v>2005</v>
      </c>
      <c r="H124" s="321" t="s">
        <v>202</v>
      </c>
      <c r="I124" s="321"/>
      <c r="J124" s="322"/>
      <c r="K124" s="321"/>
    </row>
    <row r="125" spans="1:11" ht="76.5">
      <c r="A125" s="321" t="s">
        <v>403</v>
      </c>
      <c r="B125" s="321" t="s">
        <v>295</v>
      </c>
      <c r="C125" s="321" t="s">
        <v>296</v>
      </c>
      <c r="D125" s="321" t="s">
        <v>205</v>
      </c>
      <c r="E125" s="321" t="s">
        <v>206</v>
      </c>
      <c r="F125" s="322">
        <v>123781</v>
      </c>
      <c r="G125" s="322">
        <v>2005</v>
      </c>
      <c r="H125" s="321" t="s">
        <v>202</v>
      </c>
      <c r="I125" s="321"/>
      <c r="J125" s="322"/>
      <c r="K125" s="321"/>
    </row>
    <row r="126" spans="1:11" ht="63.75">
      <c r="A126" s="321" t="s">
        <v>403</v>
      </c>
      <c r="B126" s="321" t="s">
        <v>295</v>
      </c>
      <c r="C126" s="321" t="s">
        <v>296</v>
      </c>
      <c r="D126" s="321" t="s">
        <v>259</v>
      </c>
      <c r="E126" s="321" t="s">
        <v>260</v>
      </c>
      <c r="F126" s="322">
        <v>-6498</v>
      </c>
      <c r="G126" s="322">
        <v>2005</v>
      </c>
      <c r="H126" s="321" t="s">
        <v>202</v>
      </c>
      <c r="I126" s="321"/>
      <c r="J126" s="322"/>
      <c r="K126" s="321"/>
    </row>
    <row r="127" spans="1:11" ht="63.75">
      <c r="A127" s="321" t="s">
        <v>403</v>
      </c>
      <c r="B127" s="321" t="s">
        <v>295</v>
      </c>
      <c r="C127" s="321" t="s">
        <v>296</v>
      </c>
      <c r="D127" s="321" t="s">
        <v>211</v>
      </c>
      <c r="E127" s="321" t="s">
        <v>212</v>
      </c>
      <c r="F127" s="322">
        <v>20754</v>
      </c>
      <c r="G127" s="322">
        <v>2005</v>
      </c>
      <c r="H127" s="321" t="s">
        <v>202</v>
      </c>
      <c r="I127" s="321"/>
      <c r="J127" s="322"/>
      <c r="K127" s="321"/>
    </row>
    <row r="128" spans="1:11" ht="63.75">
      <c r="A128" s="321" t="s">
        <v>403</v>
      </c>
      <c r="B128" s="321" t="s">
        <v>295</v>
      </c>
      <c r="C128" s="321" t="s">
        <v>296</v>
      </c>
      <c r="D128" s="321" t="s">
        <v>213</v>
      </c>
      <c r="E128" s="321" t="s">
        <v>214</v>
      </c>
      <c r="F128" s="322">
        <v>7674</v>
      </c>
      <c r="G128" s="322">
        <v>2005</v>
      </c>
      <c r="H128" s="321" t="s">
        <v>202</v>
      </c>
      <c r="I128" s="321"/>
      <c r="J128" s="322"/>
      <c r="K128" s="321"/>
    </row>
    <row r="129" spans="1:11" ht="63.75">
      <c r="A129" s="321" t="s">
        <v>403</v>
      </c>
      <c r="B129" s="321" t="s">
        <v>295</v>
      </c>
      <c r="C129" s="321" t="s">
        <v>296</v>
      </c>
      <c r="D129" s="321" t="s">
        <v>215</v>
      </c>
      <c r="E129" s="321" t="s">
        <v>216</v>
      </c>
      <c r="F129" s="322">
        <v>1795</v>
      </c>
      <c r="G129" s="322">
        <v>2005</v>
      </c>
      <c r="H129" s="321" t="s">
        <v>202</v>
      </c>
      <c r="I129" s="321"/>
      <c r="J129" s="322"/>
      <c r="K129" s="321"/>
    </row>
    <row r="130" spans="1:11" ht="63.75">
      <c r="A130" s="321" t="s">
        <v>403</v>
      </c>
      <c r="B130" s="321" t="s">
        <v>295</v>
      </c>
      <c r="C130" s="321" t="s">
        <v>296</v>
      </c>
      <c r="D130" s="321" t="s">
        <v>217</v>
      </c>
      <c r="E130" s="321" t="s">
        <v>218</v>
      </c>
      <c r="F130" s="322">
        <v>9902</v>
      </c>
      <c r="G130" s="322">
        <v>2005</v>
      </c>
      <c r="H130" s="321" t="s">
        <v>202</v>
      </c>
      <c r="I130" s="321"/>
      <c r="J130" s="322"/>
      <c r="K130" s="321"/>
    </row>
    <row r="131" spans="1:11" ht="76.5">
      <c r="A131" s="321" t="s">
        <v>403</v>
      </c>
      <c r="B131" s="321" t="s">
        <v>295</v>
      </c>
      <c r="C131" s="321" t="s">
        <v>296</v>
      </c>
      <c r="D131" s="321" t="s">
        <v>221</v>
      </c>
      <c r="E131" s="321" t="s">
        <v>222</v>
      </c>
      <c r="F131" s="322">
        <v>0</v>
      </c>
      <c r="G131" s="322">
        <v>2005</v>
      </c>
      <c r="H131" s="321" t="s">
        <v>202</v>
      </c>
      <c r="I131" s="321"/>
      <c r="J131" s="322"/>
      <c r="K131" s="321"/>
    </row>
    <row r="132" spans="1:11" ht="76.5">
      <c r="A132" s="321" t="s">
        <v>403</v>
      </c>
      <c r="B132" s="321" t="s">
        <v>297</v>
      </c>
      <c r="C132" s="321" t="s">
        <v>388</v>
      </c>
      <c r="D132" s="321" t="s">
        <v>205</v>
      </c>
      <c r="E132" s="321" t="s">
        <v>206</v>
      </c>
      <c r="F132" s="322">
        <v>763601</v>
      </c>
      <c r="G132" s="322">
        <v>2005</v>
      </c>
      <c r="H132" s="321" t="s">
        <v>202</v>
      </c>
      <c r="I132" s="321"/>
      <c r="J132" s="322"/>
      <c r="K132" s="321"/>
    </row>
    <row r="133" spans="1:11" ht="25.5">
      <c r="A133" s="321" t="s">
        <v>403</v>
      </c>
      <c r="B133" s="321" t="s">
        <v>297</v>
      </c>
      <c r="C133" s="321" t="s">
        <v>388</v>
      </c>
      <c r="D133" s="321" t="s">
        <v>257</v>
      </c>
      <c r="E133" s="321" t="s">
        <v>258</v>
      </c>
      <c r="F133" s="322">
        <v>19471</v>
      </c>
      <c r="G133" s="322">
        <v>2005</v>
      </c>
      <c r="H133" s="321" t="s">
        <v>202</v>
      </c>
      <c r="I133" s="321"/>
      <c r="J133" s="322"/>
      <c r="K133" s="321"/>
    </row>
    <row r="134" spans="1:11" ht="51">
      <c r="A134" s="321" t="s">
        <v>403</v>
      </c>
      <c r="B134" s="321" t="s">
        <v>297</v>
      </c>
      <c r="C134" s="321" t="s">
        <v>388</v>
      </c>
      <c r="D134" s="321" t="s">
        <v>259</v>
      </c>
      <c r="E134" s="321" t="s">
        <v>260</v>
      </c>
      <c r="F134" s="322">
        <v>-30728</v>
      </c>
      <c r="G134" s="322">
        <v>2005</v>
      </c>
      <c r="H134" s="321" t="s">
        <v>202</v>
      </c>
      <c r="I134" s="321"/>
      <c r="J134" s="322"/>
      <c r="K134" s="321"/>
    </row>
    <row r="135" spans="1:11" ht="63.75">
      <c r="A135" s="321" t="s">
        <v>403</v>
      </c>
      <c r="B135" s="321" t="s">
        <v>297</v>
      </c>
      <c r="C135" s="321" t="s">
        <v>388</v>
      </c>
      <c r="D135" s="321" t="s">
        <v>211</v>
      </c>
      <c r="E135" s="321" t="s">
        <v>212</v>
      </c>
      <c r="F135" s="322">
        <v>159114</v>
      </c>
      <c r="G135" s="322">
        <v>2005</v>
      </c>
      <c r="H135" s="321" t="s">
        <v>202</v>
      </c>
      <c r="I135" s="321"/>
      <c r="J135" s="322"/>
      <c r="K135" s="321"/>
    </row>
    <row r="136" spans="1:11" ht="25.5">
      <c r="A136" s="321" t="s">
        <v>403</v>
      </c>
      <c r="B136" s="321" t="s">
        <v>297</v>
      </c>
      <c r="C136" s="321" t="s">
        <v>388</v>
      </c>
      <c r="D136" s="321" t="s">
        <v>213</v>
      </c>
      <c r="E136" s="321" t="s">
        <v>214</v>
      </c>
      <c r="F136" s="322">
        <v>48550</v>
      </c>
      <c r="G136" s="322">
        <v>2005</v>
      </c>
      <c r="H136" s="321" t="s">
        <v>202</v>
      </c>
      <c r="I136" s="321"/>
      <c r="J136" s="322"/>
      <c r="K136" s="321"/>
    </row>
    <row r="137" spans="1:11" ht="38.25">
      <c r="A137" s="321" t="s">
        <v>403</v>
      </c>
      <c r="B137" s="321" t="s">
        <v>297</v>
      </c>
      <c r="C137" s="321" t="s">
        <v>388</v>
      </c>
      <c r="D137" s="321" t="s">
        <v>215</v>
      </c>
      <c r="E137" s="321" t="s">
        <v>216</v>
      </c>
      <c r="F137" s="322">
        <v>11355</v>
      </c>
      <c r="G137" s="322">
        <v>2005</v>
      </c>
      <c r="H137" s="321" t="s">
        <v>202</v>
      </c>
      <c r="I137" s="321"/>
      <c r="J137" s="322"/>
      <c r="K137" s="321"/>
    </row>
    <row r="138" spans="1:11" ht="63.75">
      <c r="A138" s="321" t="s">
        <v>403</v>
      </c>
      <c r="B138" s="321" t="s">
        <v>297</v>
      </c>
      <c r="C138" s="321" t="s">
        <v>388</v>
      </c>
      <c r="D138" s="321" t="s">
        <v>217</v>
      </c>
      <c r="E138" s="321" t="s">
        <v>218</v>
      </c>
      <c r="F138" s="322">
        <v>61088</v>
      </c>
      <c r="G138" s="322">
        <v>2005</v>
      </c>
      <c r="H138" s="321" t="s">
        <v>202</v>
      </c>
      <c r="I138" s="321"/>
      <c r="J138" s="322"/>
      <c r="K138" s="321"/>
    </row>
    <row r="139" spans="1:11" ht="38.25">
      <c r="A139" s="321" t="s">
        <v>403</v>
      </c>
      <c r="B139" s="321" t="s">
        <v>297</v>
      </c>
      <c r="C139" s="321" t="s">
        <v>388</v>
      </c>
      <c r="D139" s="321" t="s">
        <v>219</v>
      </c>
      <c r="E139" s="321" t="s">
        <v>220</v>
      </c>
      <c r="F139" s="322">
        <v>6005000</v>
      </c>
      <c r="G139" s="322">
        <v>2005</v>
      </c>
      <c r="H139" s="321" t="s">
        <v>202</v>
      </c>
      <c r="I139" s="321"/>
      <c r="J139" s="322"/>
      <c r="K139" s="321"/>
    </row>
    <row r="140" spans="1:11" ht="76.5">
      <c r="A140" s="321" t="s">
        <v>403</v>
      </c>
      <c r="B140" s="321" t="s">
        <v>297</v>
      </c>
      <c r="C140" s="321" t="s">
        <v>388</v>
      </c>
      <c r="D140" s="321" t="s">
        <v>221</v>
      </c>
      <c r="E140" s="321" t="s">
        <v>222</v>
      </c>
      <c r="F140" s="322">
        <v>0</v>
      </c>
      <c r="G140" s="322">
        <v>2005</v>
      </c>
      <c r="H140" s="321" t="s">
        <v>202</v>
      </c>
      <c r="I140" s="321"/>
      <c r="J140" s="322"/>
      <c r="K140" s="321"/>
    </row>
    <row r="141" spans="1:11" ht="63.75">
      <c r="A141" s="321" t="s">
        <v>403</v>
      </c>
      <c r="B141" s="321" t="s">
        <v>297</v>
      </c>
      <c r="C141" s="321" t="s">
        <v>388</v>
      </c>
      <c r="D141" s="321" t="s">
        <v>293</v>
      </c>
      <c r="E141" s="321" t="s">
        <v>294</v>
      </c>
      <c r="F141" s="322">
        <v>0</v>
      </c>
      <c r="G141" s="322">
        <v>2005</v>
      </c>
      <c r="H141" s="321" t="s">
        <v>202</v>
      </c>
      <c r="I141" s="321"/>
      <c r="J141" s="322"/>
      <c r="K141" s="321"/>
    </row>
    <row r="142" spans="1:11" ht="25.5">
      <c r="A142" s="321" t="s">
        <v>403</v>
      </c>
      <c r="B142" s="321" t="s">
        <v>297</v>
      </c>
      <c r="C142" s="321" t="s">
        <v>388</v>
      </c>
      <c r="D142" s="321" t="s">
        <v>225</v>
      </c>
      <c r="E142" s="321" t="s">
        <v>226</v>
      </c>
      <c r="F142" s="322">
        <v>1600000</v>
      </c>
      <c r="G142" s="322">
        <v>2005</v>
      </c>
      <c r="H142" s="321" t="s">
        <v>202</v>
      </c>
      <c r="I142" s="321"/>
      <c r="J142" s="322"/>
      <c r="K142" s="321"/>
    </row>
    <row r="143" spans="1:11" ht="51">
      <c r="A143" s="321" t="s">
        <v>403</v>
      </c>
      <c r="B143" s="321" t="s">
        <v>297</v>
      </c>
      <c r="C143" s="321" t="s">
        <v>388</v>
      </c>
      <c r="D143" s="321" t="s">
        <v>231</v>
      </c>
      <c r="E143" s="321" t="s">
        <v>232</v>
      </c>
      <c r="F143" s="322">
        <v>25000</v>
      </c>
      <c r="G143" s="322">
        <v>2005</v>
      </c>
      <c r="H143" s="321" t="s">
        <v>202</v>
      </c>
      <c r="I143" s="321"/>
      <c r="J143" s="322"/>
      <c r="K143" s="321"/>
    </row>
    <row r="144" spans="1:11" ht="51">
      <c r="A144" s="321" t="s">
        <v>403</v>
      </c>
      <c r="B144" s="321" t="s">
        <v>297</v>
      </c>
      <c r="C144" s="321" t="s">
        <v>388</v>
      </c>
      <c r="D144" s="321" t="s">
        <v>233</v>
      </c>
      <c r="E144" s="321" t="s">
        <v>234</v>
      </c>
      <c r="F144" s="322">
        <v>500</v>
      </c>
      <c r="G144" s="322">
        <v>2005</v>
      </c>
      <c r="H144" s="321" t="s">
        <v>202</v>
      </c>
      <c r="I144" s="321"/>
      <c r="J144" s="322"/>
      <c r="K144" s="321"/>
    </row>
    <row r="145" spans="1:11" ht="51">
      <c r="A145" s="321" t="s">
        <v>403</v>
      </c>
      <c r="B145" s="321" t="s">
        <v>297</v>
      </c>
      <c r="C145" s="321" t="s">
        <v>388</v>
      </c>
      <c r="D145" s="321" t="s">
        <v>268</v>
      </c>
      <c r="E145" s="321" t="s">
        <v>269</v>
      </c>
      <c r="F145" s="322">
        <v>500</v>
      </c>
      <c r="G145" s="322">
        <v>2005</v>
      </c>
      <c r="H145" s="321" t="s">
        <v>202</v>
      </c>
      <c r="I145" s="321"/>
      <c r="J145" s="322"/>
      <c r="K145" s="321"/>
    </row>
    <row r="146" spans="1:11" ht="63.75">
      <c r="A146" s="321" t="s">
        <v>403</v>
      </c>
      <c r="B146" s="321" t="s">
        <v>297</v>
      </c>
      <c r="C146" s="321" t="s">
        <v>388</v>
      </c>
      <c r="D146" s="321" t="s">
        <v>298</v>
      </c>
      <c r="E146" s="321" t="s">
        <v>299</v>
      </c>
      <c r="F146" s="322">
        <v>220000</v>
      </c>
      <c r="G146" s="322">
        <v>2005</v>
      </c>
      <c r="H146" s="321" t="s">
        <v>202</v>
      </c>
      <c r="I146" s="321"/>
      <c r="J146" s="322"/>
      <c r="K146" s="321"/>
    </row>
    <row r="147" spans="1:11" ht="38.25">
      <c r="A147" s="321" t="s">
        <v>403</v>
      </c>
      <c r="B147" s="321" t="s">
        <v>297</v>
      </c>
      <c r="C147" s="321" t="s">
        <v>388</v>
      </c>
      <c r="D147" s="321" t="s">
        <v>245</v>
      </c>
      <c r="E147" s="321" t="s">
        <v>246</v>
      </c>
      <c r="F147" s="322">
        <v>6000</v>
      </c>
      <c r="G147" s="322">
        <v>2005</v>
      </c>
      <c r="H147" s="321" t="s">
        <v>202</v>
      </c>
      <c r="I147" s="321"/>
      <c r="J147" s="322"/>
      <c r="K147" s="321"/>
    </row>
    <row r="148" spans="1:11" ht="76.5">
      <c r="A148" s="321" t="s">
        <v>403</v>
      </c>
      <c r="B148" s="321" t="s">
        <v>300</v>
      </c>
      <c r="C148" s="321" t="s">
        <v>301</v>
      </c>
      <c r="D148" s="321" t="s">
        <v>205</v>
      </c>
      <c r="E148" s="321" t="s">
        <v>206</v>
      </c>
      <c r="F148" s="322">
        <v>0</v>
      </c>
      <c r="G148" s="322">
        <v>2005</v>
      </c>
      <c r="H148" s="321" t="s">
        <v>202</v>
      </c>
      <c r="I148" s="321"/>
      <c r="J148" s="322"/>
      <c r="K148" s="321"/>
    </row>
    <row r="149" spans="1:11" ht="51">
      <c r="A149" s="321" t="s">
        <v>403</v>
      </c>
      <c r="B149" s="321" t="s">
        <v>300</v>
      </c>
      <c r="C149" s="321" t="s">
        <v>301</v>
      </c>
      <c r="D149" s="321" t="s">
        <v>3</v>
      </c>
      <c r="E149" s="321" t="s">
        <v>4</v>
      </c>
      <c r="F149" s="322">
        <v>0</v>
      </c>
      <c r="G149" s="322">
        <v>2005</v>
      </c>
      <c r="H149" s="321" t="s">
        <v>202</v>
      </c>
      <c r="I149" s="321"/>
      <c r="J149" s="322"/>
      <c r="K149" s="321"/>
    </row>
    <row r="150" spans="1:11" ht="51">
      <c r="A150" s="321" t="s">
        <v>403</v>
      </c>
      <c r="B150" s="321" t="s">
        <v>300</v>
      </c>
      <c r="C150" s="321" t="s">
        <v>301</v>
      </c>
      <c r="D150" s="321" t="s">
        <v>255</v>
      </c>
      <c r="E150" s="321" t="s">
        <v>256</v>
      </c>
      <c r="F150" s="322">
        <v>0</v>
      </c>
      <c r="G150" s="322">
        <v>2005</v>
      </c>
      <c r="H150" s="321" t="s">
        <v>202</v>
      </c>
      <c r="I150" s="321"/>
      <c r="J150" s="322"/>
      <c r="K150" s="321"/>
    </row>
    <row r="151" spans="1:11" ht="51">
      <c r="A151" s="321" t="s">
        <v>403</v>
      </c>
      <c r="B151" s="321" t="s">
        <v>300</v>
      </c>
      <c r="C151" s="321" t="s">
        <v>301</v>
      </c>
      <c r="D151" s="321" t="s">
        <v>257</v>
      </c>
      <c r="E151" s="321" t="s">
        <v>258</v>
      </c>
      <c r="F151" s="322">
        <v>0</v>
      </c>
      <c r="G151" s="322">
        <v>2005</v>
      </c>
      <c r="H151" s="321" t="s">
        <v>202</v>
      </c>
      <c r="I151" s="321"/>
      <c r="J151" s="322"/>
      <c r="K151" s="321"/>
    </row>
    <row r="152" spans="1:11" ht="51">
      <c r="A152" s="321" t="s">
        <v>403</v>
      </c>
      <c r="B152" s="321" t="s">
        <v>300</v>
      </c>
      <c r="C152" s="321" t="s">
        <v>301</v>
      </c>
      <c r="D152" s="321" t="s">
        <v>259</v>
      </c>
      <c r="E152" s="321" t="s">
        <v>260</v>
      </c>
      <c r="F152" s="322">
        <v>0</v>
      </c>
      <c r="G152" s="322">
        <v>2005</v>
      </c>
      <c r="H152" s="321" t="s">
        <v>202</v>
      </c>
      <c r="I152" s="321"/>
      <c r="J152" s="322"/>
      <c r="K152" s="321"/>
    </row>
    <row r="153" spans="1:11" ht="63.75">
      <c r="A153" s="321" t="s">
        <v>403</v>
      </c>
      <c r="B153" s="321" t="s">
        <v>300</v>
      </c>
      <c r="C153" s="321" t="s">
        <v>301</v>
      </c>
      <c r="D153" s="321" t="s">
        <v>211</v>
      </c>
      <c r="E153" s="321" t="s">
        <v>212</v>
      </c>
      <c r="F153" s="322">
        <v>0</v>
      </c>
      <c r="G153" s="322">
        <v>2005</v>
      </c>
      <c r="H153" s="321" t="s">
        <v>202</v>
      </c>
      <c r="I153" s="321"/>
      <c r="J153" s="322"/>
      <c r="K153" s="321"/>
    </row>
    <row r="154" spans="1:11" ht="51">
      <c r="A154" s="321" t="s">
        <v>403</v>
      </c>
      <c r="B154" s="321" t="s">
        <v>300</v>
      </c>
      <c r="C154" s="321" t="s">
        <v>301</v>
      </c>
      <c r="D154" s="321" t="s">
        <v>213</v>
      </c>
      <c r="E154" s="321" t="s">
        <v>214</v>
      </c>
      <c r="F154" s="322">
        <v>0</v>
      </c>
      <c r="G154" s="322">
        <v>2005</v>
      </c>
      <c r="H154" s="321" t="s">
        <v>202</v>
      </c>
      <c r="I154" s="321"/>
      <c r="J154" s="322"/>
      <c r="K154" s="321"/>
    </row>
    <row r="155" spans="1:11" ht="51">
      <c r="A155" s="321" t="s">
        <v>403</v>
      </c>
      <c r="B155" s="321" t="s">
        <v>300</v>
      </c>
      <c r="C155" s="321" t="s">
        <v>301</v>
      </c>
      <c r="D155" s="321" t="s">
        <v>215</v>
      </c>
      <c r="E155" s="321" t="s">
        <v>216</v>
      </c>
      <c r="F155" s="322">
        <v>0</v>
      </c>
      <c r="G155" s="322">
        <v>2005</v>
      </c>
      <c r="H155" s="321" t="s">
        <v>202</v>
      </c>
      <c r="I155" s="321"/>
      <c r="J155" s="322"/>
      <c r="K155" s="321"/>
    </row>
    <row r="156" spans="1:11" ht="63.75">
      <c r="A156" s="321" t="s">
        <v>403</v>
      </c>
      <c r="B156" s="321" t="s">
        <v>300</v>
      </c>
      <c r="C156" s="321" t="s">
        <v>301</v>
      </c>
      <c r="D156" s="321" t="s">
        <v>217</v>
      </c>
      <c r="E156" s="321" t="s">
        <v>218</v>
      </c>
      <c r="F156" s="322">
        <v>0</v>
      </c>
      <c r="G156" s="322">
        <v>2005</v>
      </c>
      <c r="H156" s="321" t="s">
        <v>202</v>
      </c>
      <c r="I156" s="321"/>
      <c r="J156" s="322"/>
      <c r="K156" s="321"/>
    </row>
    <row r="157" spans="1:11" ht="51">
      <c r="A157" s="321" t="s">
        <v>403</v>
      </c>
      <c r="B157" s="321" t="s">
        <v>300</v>
      </c>
      <c r="C157" s="321" t="s">
        <v>301</v>
      </c>
      <c r="D157" s="321" t="s">
        <v>219</v>
      </c>
      <c r="E157" s="321" t="s">
        <v>220</v>
      </c>
      <c r="F157" s="322">
        <v>0</v>
      </c>
      <c r="G157" s="322">
        <v>2005</v>
      </c>
      <c r="H157" s="321" t="s">
        <v>202</v>
      </c>
      <c r="I157" s="321"/>
      <c r="J157" s="322"/>
      <c r="K157" s="321"/>
    </row>
    <row r="158" spans="1:11" ht="63.75">
      <c r="A158" s="321" t="s">
        <v>403</v>
      </c>
      <c r="B158" s="321" t="s">
        <v>300</v>
      </c>
      <c r="C158" s="321" t="s">
        <v>301</v>
      </c>
      <c r="D158" s="321" t="s">
        <v>293</v>
      </c>
      <c r="E158" s="321" t="s">
        <v>294</v>
      </c>
      <c r="F158" s="322">
        <v>0</v>
      </c>
      <c r="G158" s="322">
        <v>2005</v>
      </c>
      <c r="H158" s="321" t="s">
        <v>202</v>
      </c>
      <c r="I158" s="321"/>
      <c r="J158" s="322"/>
      <c r="K158" s="321"/>
    </row>
    <row r="159" spans="1:11" ht="51">
      <c r="A159" s="321" t="s">
        <v>403</v>
      </c>
      <c r="B159" s="321" t="s">
        <v>300</v>
      </c>
      <c r="C159" s="321" t="s">
        <v>301</v>
      </c>
      <c r="D159" s="321" t="s">
        <v>225</v>
      </c>
      <c r="E159" s="321" t="s">
        <v>226</v>
      </c>
      <c r="F159" s="322">
        <v>0</v>
      </c>
      <c r="G159" s="322">
        <v>2005</v>
      </c>
      <c r="H159" s="321" t="s">
        <v>202</v>
      </c>
      <c r="I159" s="321"/>
      <c r="J159" s="322"/>
      <c r="K159" s="321"/>
    </row>
    <row r="160" spans="1:11" ht="51">
      <c r="A160" s="321" t="s">
        <v>403</v>
      </c>
      <c r="B160" s="321" t="s">
        <v>300</v>
      </c>
      <c r="C160" s="321" t="s">
        <v>301</v>
      </c>
      <c r="D160" s="321" t="s">
        <v>229</v>
      </c>
      <c r="E160" s="321" t="s">
        <v>230</v>
      </c>
      <c r="F160" s="322">
        <v>0</v>
      </c>
      <c r="G160" s="322">
        <v>2005</v>
      </c>
      <c r="H160" s="321" t="s">
        <v>202</v>
      </c>
      <c r="I160" s="321"/>
      <c r="J160" s="322"/>
      <c r="K160" s="321"/>
    </row>
    <row r="161" spans="1:11" ht="51">
      <c r="A161" s="321" t="s">
        <v>403</v>
      </c>
      <c r="B161" s="321" t="s">
        <v>300</v>
      </c>
      <c r="C161" s="321" t="s">
        <v>301</v>
      </c>
      <c r="D161" s="321" t="s">
        <v>268</v>
      </c>
      <c r="E161" s="321" t="s">
        <v>269</v>
      </c>
      <c r="F161" s="322">
        <v>0</v>
      </c>
      <c r="G161" s="322">
        <v>2005</v>
      </c>
      <c r="H161" s="321" t="s">
        <v>202</v>
      </c>
      <c r="I161" s="321"/>
      <c r="J161" s="322"/>
      <c r="K161" s="321"/>
    </row>
    <row r="162" spans="1:11" ht="89.25">
      <c r="A162" s="321" t="s">
        <v>403</v>
      </c>
      <c r="B162" s="321" t="s">
        <v>302</v>
      </c>
      <c r="C162" s="321" t="s">
        <v>303</v>
      </c>
      <c r="D162" s="321" t="s">
        <v>205</v>
      </c>
      <c r="E162" s="321" t="s">
        <v>206</v>
      </c>
      <c r="F162" s="322">
        <v>1246922</v>
      </c>
      <c r="G162" s="322">
        <v>2005</v>
      </c>
      <c r="H162" s="321" t="s">
        <v>202</v>
      </c>
      <c r="I162" s="321"/>
      <c r="J162" s="322"/>
      <c r="K162" s="321"/>
    </row>
    <row r="163" spans="1:11" ht="89.25">
      <c r="A163" s="321" t="s">
        <v>403</v>
      </c>
      <c r="B163" s="321" t="s">
        <v>302</v>
      </c>
      <c r="C163" s="321" t="s">
        <v>303</v>
      </c>
      <c r="D163" s="321" t="s">
        <v>304</v>
      </c>
      <c r="E163" s="321" t="s">
        <v>305</v>
      </c>
      <c r="F163" s="322">
        <v>9464</v>
      </c>
      <c r="G163" s="322">
        <v>2005</v>
      </c>
      <c r="H163" s="321" t="s">
        <v>202</v>
      </c>
      <c r="I163" s="321"/>
      <c r="J163" s="322"/>
      <c r="K163" s="321"/>
    </row>
    <row r="164" spans="1:11" ht="89.25">
      <c r="A164" s="321" t="s">
        <v>403</v>
      </c>
      <c r="B164" s="321" t="s">
        <v>302</v>
      </c>
      <c r="C164" s="321" t="s">
        <v>303</v>
      </c>
      <c r="D164" s="321" t="s">
        <v>255</v>
      </c>
      <c r="E164" s="321" t="s">
        <v>256</v>
      </c>
      <c r="F164" s="322">
        <v>134514</v>
      </c>
      <c r="G164" s="322">
        <v>2005</v>
      </c>
      <c r="H164" s="321" t="s">
        <v>202</v>
      </c>
      <c r="I164" s="321"/>
      <c r="J164" s="322"/>
      <c r="K164" s="321"/>
    </row>
    <row r="165" spans="1:11" ht="89.25">
      <c r="A165" s="321" t="s">
        <v>403</v>
      </c>
      <c r="B165" s="321" t="s">
        <v>302</v>
      </c>
      <c r="C165" s="321" t="s">
        <v>303</v>
      </c>
      <c r="D165" s="321" t="s">
        <v>257</v>
      </c>
      <c r="E165" s="321" t="s">
        <v>258</v>
      </c>
      <c r="F165" s="322">
        <v>28012</v>
      </c>
      <c r="G165" s="322">
        <v>2005</v>
      </c>
      <c r="H165" s="321" t="s">
        <v>202</v>
      </c>
      <c r="I165" s="321"/>
      <c r="J165" s="322"/>
      <c r="K165" s="321"/>
    </row>
    <row r="166" spans="1:11" ht="89.25">
      <c r="A166" s="321" t="s">
        <v>403</v>
      </c>
      <c r="B166" s="321" t="s">
        <v>302</v>
      </c>
      <c r="C166" s="321" t="s">
        <v>303</v>
      </c>
      <c r="D166" s="321" t="s">
        <v>306</v>
      </c>
      <c r="E166" s="321" t="s">
        <v>307</v>
      </c>
      <c r="F166" s="322">
        <v>4025</v>
      </c>
      <c r="G166" s="322">
        <v>2005</v>
      </c>
      <c r="H166" s="321" t="s">
        <v>202</v>
      </c>
      <c r="I166" s="321"/>
      <c r="J166" s="322"/>
      <c r="K166" s="321"/>
    </row>
    <row r="167" spans="1:11" ht="89.25">
      <c r="A167" s="321" t="s">
        <v>403</v>
      </c>
      <c r="B167" s="321" t="s">
        <v>302</v>
      </c>
      <c r="C167" s="321" t="s">
        <v>303</v>
      </c>
      <c r="D167" s="321" t="s">
        <v>259</v>
      </c>
      <c r="E167" s="321" t="s">
        <v>260</v>
      </c>
      <c r="F167" s="322">
        <v>-52102</v>
      </c>
      <c r="G167" s="322">
        <v>2005</v>
      </c>
      <c r="H167" s="321" t="s">
        <v>202</v>
      </c>
      <c r="I167" s="321"/>
      <c r="J167" s="322"/>
      <c r="K167" s="321"/>
    </row>
    <row r="168" spans="1:11" ht="89.25">
      <c r="A168" s="321" t="s">
        <v>403</v>
      </c>
      <c r="B168" s="321" t="s">
        <v>302</v>
      </c>
      <c r="C168" s="321" t="s">
        <v>303</v>
      </c>
      <c r="D168" s="321" t="s">
        <v>209</v>
      </c>
      <c r="E168" s="321" t="s">
        <v>210</v>
      </c>
      <c r="F168" s="322">
        <v>420</v>
      </c>
      <c r="G168" s="322">
        <v>2005</v>
      </c>
      <c r="H168" s="321" t="s">
        <v>202</v>
      </c>
      <c r="I168" s="321"/>
      <c r="J168" s="322"/>
      <c r="K168" s="321"/>
    </row>
    <row r="169" spans="1:11" ht="89.25">
      <c r="A169" s="321" t="s">
        <v>403</v>
      </c>
      <c r="B169" s="321" t="s">
        <v>302</v>
      </c>
      <c r="C169" s="321" t="s">
        <v>303</v>
      </c>
      <c r="D169" s="321" t="s">
        <v>211</v>
      </c>
      <c r="E169" s="321" t="s">
        <v>212</v>
      </c>
      <c r="F169" s="322">
        <v>262884</v>
      </c>
      <c r="G169" s="322">
        <v>2005</v>
      </c>
      <c r="H169" s="321" t="s">
        <v>202</v>
      </c>
      <c r="I169" s="321"/>
      <c r="J169" s="322"/>
      <c r="K169" s="321"/>
    </row>
    <row r="170" spans="1:11" ht="89.25">
      <c r="A170" s="321" t="s">
        <v>403</v>
      </c>
      <c r="B170" s="321" t="s">
        <v>302</v>
      </c>
      <c r="C170" s="321" t="s">
        <v>303</v>
      </c>
      <c r="D170" s="321" t="s">
        <v>213</v>
      </c>
      <c r="E170" s="321" t="s">
        <v>214</v>
      </c>
      <c r="F170" s="322">
        <v>87859</v>
      </c>
      <c r="G170" s="322">
        <v>2005</v>
      </c>
      <c r="H170" s="321" t="s">
        <v>202</v>
      </c>
      <c r="I170" s="321"/>
      <c r="J170" s="322"/>
      <c r="K170" s="321"/>
    </row>
    <row r="171" spans="1:11" ht="89.25">
      <c r="A171" s="321" t="s">
        <v>403</v>
      </c>
      <c r="B171" s="321" t="s">
        <v>302</v>
      </c>
      <c r="C171" s="321" t="s">
        <v>303</v>
      </c>
      <c r="D171" s="321" t="s">
        <v>215</v>
      </c>
      <c r="E171" s="321" t="s">
        <v>216</v>
      </c>
      <c r="F171" s="322">
        <v>20639</v>
      </c>
      <c r="G171" s="322">
        <v>2005</v>
      </c>
      <c r="H171" s="321" t="s">
        <v>202</v>
      </c>
      <c r="I171" s="321"/>
      <c r="J171" s="322"/>
      <c r="K171" s="321"/>
    </row>
    <row r="172" spans="1:11" ht="89.25">
      <c r="A172" s="321" t="s">
        <v>403</v>
      </c>
      <c r="B172" s="321" t="s">
        <v>302</v>
      </c>
      <c r="C172" s="321" t="s">
        <v>303</v>
      </c>
      <c r="D172" s="321" t="s">
        <v>217</v>
      </c>
      <c r="E172" s="321" t="s">
        <v>218</v>
      </c>
      <c r="F172" s="322">
        <v>99753</v>
      </c>
      <c r="G172" s="322">
        <v>2005</v>
      </c>
      <c r="H172" s="321" t="s">
        <v>202</v>
      </c>
      <c r="I172" s="321"/>
      <c r="J172" s="322"/>
      <c r="K172" s="321"/>
    </row>
    <row r="173" spans="1:11" ht="89.25">
      <c r="A173" s="321" t="s">
        <v>403</v>
      </c>
      <c r="B173" s="321" t="s">
        <v>302</v>
      </c>
      <c r="C173" s="321" t="s">
        <v>303</v>
      </c>
      <c r="D173" s="321" t="s">
        <v>221</v>
      </c>
      <c r="E173" s="321" t="s">
        <v>222</v>
      </c>
      <c r="F173" s="322">
        <v>0</v>
      </c>
      <c r="G173" s="322">
        <v>2005</v>
      </c>
      <c r="H173" s="321" t="s">
        <v>202</v>
      </c>
      <c r="I173" s="321"/>
      <c r="J173" s="322"/>
      <c r="K173" s="321"/>
    </row>
    <row r="174" spans="1:11" ht="89.25">
      <c r="A174" s="321" t="s">
        <v>403</v>
      </c>
      <c r="B174" s="321" t="s">
        <v>302</v>
      </c>
      <c r="C174" s="321" t="s">
        <v>303</v>
      </c>
      <c r="D174" s="321" t="s">
        <v>289</v>
      </c>
      <c r="E174" s="321" t="s">
        <v>290</v>
      </c>
      <c r="F174" s="322">
        <v>80994</v>
      </c>
      <c r="G174" s="322">
        <v>2005</v>
      </c>
      <c r="H174" s="321" t="s">
        <v>202</v>
      </c>
      <c r="I174" s="321"/>
      <c r="J174" s="322"/>
      <c r="K174" s="321"/>
    </row>
    <row r="175" spans="1:11" ht="89.25">
      <c r="A175" s="321" t="s">
        <v>403</v>
      </c>
      <c r="B175" s="321" t="s">
        <v>302</v>
      </c>
      <c r="C175" s="321" t="s">
        <v>303</v>
      </c>
      <c r="D175" s="321" t="s">
        <v>291</v>
      </c>
      <c r="E175" s="321" t="s">
        <v>292</v>
      </c>
      <c r="F175" s="322">
        <v>99173</v>
      </c>
      <c r="G175" s="322">
        <v>2005</v>
      </c>
      <c r="H175" s="321" t="s">
        <v>202</v>
      </c>
      <c r="I175" s="321"/>
      <c r="J175" s="322"/>
      <c r="K175" s="321"/>
    </row>
    <row r="176" spans="1:11" ht="89.25">
      <c r="A176" s="321" t="s">
        <v>403</v>
      </c>
      <c r="B176" s="321" t="s">
        <v>302</v>
      </c>
      <c r="C176" s="321" t="s">
        <v>303</v>
      </c>
      <c r="D176" s="321" t="s">
        <v>223</v>
      </c>
      <c r="E176" s="321" t="s">
        <v>224</v>
      </c>
      <c r="F176" s="322">
        <v>1000</v>
      </c>
      <c r="G176" s="322">
        <v>2005</v>
      </c>
      <c r="H176" s="321" t="s">
        <v>202</v>
      </c>
      <c r="I176" s="321"/>
      <c r="J176" s="322"/>
      <c r="K176" s="321"/>
    </row>
    <row r="177" spans="1:11" ht="89.25">
      <c r="A177" s="321" t="s">
        <v>403</v>
      </c>
      <c r="B177" s="321" t="s">
        <v>302</v>
      </c>
      <c r="C177" s="321" t="s">
        <v>303</v>
      </c>
      <c r="D177" s="321" t="s">
        <v>225</v>
      </c>
      <c r="E177" s="321" t="s">
        <v>226</v>
      </c>
      <c r="F177" s="322">
        <v>1080</v>
      </c>
      <c r="G177" s="322">
        <v>2005</v>
      </c>
      <c r="H177" s="321" t="s">
        <v>202</v>
      </c>
      <c r="I177" s="321"/>
      <c r="J177" s="322"/>
      <c r="K177" s="321"/>
    </row>
    <row r="178" spans="1:11" ht="89.25">
      <c r="A178" s="321" t="s">
        <v>403</v>
      </c>
      <c r="B178" s="321" t="s">
        <v>302</v>
      </c>
      <c r="C178" s="321" t="s">
        <v>303</v>
      </c>
      <c r="D178" s="321" t="s">
        <v>231</v>
      </c>
      <c r="E178" s="321" t="s">
        <v>232</v>
      </c>
      <c r="F178" s="322">
        <v>1275</v>
      </c>
      <c r="G178" s="322">
        <v>2005</v>
      </c>
      <c r="H178" s="321" t="s">
        <v>202</v>
      </c>
      <c r="I178" s="321"/>
      <c r="J178" s="322"/>
      <c r="K178" s="321"/>
    </row>
    <row r="179" spans="1:11" ht="89.25">
      <c r="A179" s="321" t="s">
        <v>403</v>
      </c>
      <c r="B179" s="321" t="s">
        <v>302</v>
      </c>
      <c r="C179" s="321" t="s">
        <v>303</v>
      </c>
      <c r="D179" s="321" t="s">
        <v>233</v>
      </c>
      <c r="E179" s="321" t="s">
        <v>234</v>
      </c>
      <c r="F179" s="322">
        <v>1916</v>
      </c>
      <c r="G179" s="322">
        <v>2005</v>
      </c>
      <c r="H179" s="321" t="s">
        <v>202</v>
      </c>
      <c r="I179" s="321"/>
      <c r="J179" s="322"/>
      <c r="K179" s="321"/>
    </row>
    <row r="180" spans="1:11" ht="89.25">
      <c r="A180" s="321" t="s">
        <v>403</v>
      </c>
      <c r="B180" s="321" t="s">
        <v>302</v>
      </c>
      <c r="C180" s="321" t="s">
        <v>303</v>
      </c>
      <c r="D180" s="321" t="s">
        <v>308</v>
      </c>
      <c r="E180" s="321" t="s">
        <v>309</v>
      </c>
      <c r="F180" s="322">
        <v>720</v>
      </c>
      <c r="G180" s="322">
        <v>2005</v>
      </c>
      <c r="H180" s="321" t="s">
        <v>202</v>
      </c>
      <c r="I180" s="321"/>
      <c r="J180" s="322"/>
      <c r="K180" s="321"/>
    </row>
    <row r="181" spans="1:11" ht="89.25">
      <c r="A181" s="321" t="s">
        <v>403</v>
      </c>
      <c r="B181" s="321" t="s">
        <v>302</v>
      </c>
      <c r="C181" s="321" t="s">
        <v>303</v>
      </c>
      <c r="D181" s="321" t="s">
        <v>310</v>
      </c>
      <c r="E181" s="321" t="s">
        <v>311</v>
      </c>
      <c r="F181" s="322">
        <v>540</v>
      </c>
      <c r="G181" s="322">
        <v>2005</v>
      </c>
      <c r="H181" s="321" t="s">
        <v>202</v>
      </c>
      <c r="I181" s="321"/>
      <c r="J181" s="322"/>
      <c r="K181" s="321"/>
    </row>
    <row r="182" spans="1:11" ht="89.25">
      <c r="A182" s="321" t="s">
        <v>403</v>
      </c>
      <c r="B182" s="321" t="s">
        <v>302</v>
      </c>
      <c r="C182" s="321" t="s">
        <v>303</v>
      </c>
      <c r="D182" s="321" t="s">
        <v>312</v>
      </c>
      <c r="E182" s="321" t="s">
        <v>313</v>
      </c>
      <c r="F182" s="322">
        <v>500</v>
      </c>
      <c r="G182" s="322">
        <v>2005</v>
      </c>
      <c r="H182" s="321" t="s">
        <v>202</v>
      </c>
      <c r="I182" s="321"/>
      <c r="J182" s="322"/>
      <c r="K182" s="321"/>
    </row>
    <row r="183" spans="1:11" ht="89.25">
      <c r="A183" s="321" t="s">
        <v>403</v>
      </c>
      <c r="B183" s="321" t="s">
        <v>302</v>
      </c>
      <c r="C183" s="321" t="s">
        <v>303</v>
      </c>
      <c r="D183" s="321" t="s">
        <v>314</v>
      </c>
      <c r="E183" s="321" t="s">
        <v>315</v>
      </c>
      <c r="F183" s="322">
        <v>100</v>
      </c>
      <c r="G183" s="322">
        <v>2005</v>
      </c>
      <c r="H183" s="321" t="s">
        <v>202</v>
      </c>
      <c r="I183" s="321"/>
      <c r="J183" s="322"/>
      <c r="K183" s="321"/>
    </row>
    <row r="184" spans="1:11" ht="89.25">
      <c r="A184" s="321" t="s">
        <v>403</v>
      </c>
      <c r="B184" s="321" t="s">
        <v>302</v>
      </c>
      <c r="C184" s="321" t="s">
        <v>303</v>
      </c>
      <c r="D184" s="321" t="s">
        <v>316</v>
      </c>
      <c r="E184" s="321" t="s">
        <v>317</v>
      </c>
      <c r="F184" s="322">
        <v>5220</v>
      </c>
      <c r="G184" s="322">
        <v>2005</v>
      </c>
      <c r="H184" s="321" t="s">
        <v>202</v>
      </c>
      <c r="I184" s="321"/>
      <c r="J184" s="322"/>
      <c r="K184" s="321"/>
    </row>
    <row r="185" spans="1:11" ht="89.25">
      <c r="A185" s="321" t="s">
        <v>403</v>
      </c>
      <c r="B185" s="321" t="s">
        <v>302</v>
      </c>
      <c r="C185" s="321" t="s">
        <v>303</v>
      </c>
      <c r="D185" s="321" t="s">
        <v>318</v>
      </c>
      <c r="E185" s="321" t="s">
        <v>319</v>
      </c>
      <c r="F185" s="322">
        <v>15000</v>
      </c>
      <c r="G185" s="322">
        <v>2005</v>
      </c>
      <c r="H185" s="321" t="s">
        <v>202</v>
      </c>
      <c r="I185" s="321"/>
      <c r="J185" s="322"/>
      <c r="K185" s="321"/>
    </row>
    <row r="186" spans="1:11" ht="89.25">
      <c r="A186" s="321" t="s">
        <v>403</v>
      </c>
      <c r="B186" s="321" t="s">
        <v>302</v>
      </c>
      <c r="C186" s="321" t="s">
        <v>303</v>
      </c>
      <c r="D186" s="321" t="s">
        <v>247</v>
      </c>
      <c r="E186" s="321" t="s">
        <v>248</v>
      </c>
      <c r="F186" s="322">
        <v>5580</v>
      </c>
      <c r="G186" s="322">
        <v>2005</v>
      </c>
      <c r="H186" s="321" t="s">
        <v>202</v>
      </c>
      <c r="I186" s="321"/>
      <c r="J186" s="322"/>
      <c r="K186" s="321"/>
    </row>
    <row r="187" spans="1:11" ht="89.25">
      <c r="A187" s="321" t="s">
        <v>403</v>
      </c>
      <c r="B187" s="321" t="s">
        <v>302</v>
      </c>
      <c r="C187" s="321" t="s">
        <v>303</v>
      </c>
      <c r="D187" s="321" t="s">
        <v>320</v>
      </c>
      <c r="E187" s="321" t="s">
        <v>321</v>
      </c>
      <c r="F187" s="322">
        <v>15000</v>
      </c>
      <c r="G187" s="322">
        <v>2005</v>
      </c>
      <c r="H187" s="321" t="s">
        <v>202</v>
      </c>
      <c r="I187" s="321"/>
      <c r="J187" s="322"/>
      <c r="K187" s="321"/>
    </row>
    <row r="188" spans="1:11" ht="89.25">
      <c r="A188" s="321" t="s">
        <v>403</v>
      </c>
      <c r="B188" s="321" t="s">
        <v>322</v>
      </c>
      <c r="C188" s="321" t="s">
        <v>323</v>
      </c>
      <c r="D188" s="321" t="s">
        <v>219</v>
      </c>
      <c r="E188" s="321" t="s">
        <v>220</v>
      </c>
      <c r="F188" s="322">
        <v>3876899</v>
      </c>
      <c r="G188" s="322">
        <v>2005</v>
      </c>
      <c r="H188" s="321" t="s">
        <v>202</v>
      </c>
      <c r="I188" s="321"/>
      <c r="J188" s="322"/>
      <c r="K188" s="321"/>
    </row>
    <row r="189" spans="1:11" ht="89.25">
      <c r="A189" s="321" t="s">
        <v>403</v>
      </c>
      <c r="B189" s="321" t="s">
        <v>322</v>
      </c>
      <c r="C189" s="321" t="s">
        <v>323</v>
      </c>
      <c r="D189" s="321" t="s">
        <v>221</v>
      </c>
      <c r="E189" s="321" t="s">
        <v>222</v>
      </c>
      <c r="F189" s="322">
        <v>0</v>
      </c>
      <c r="G189" s="322">
        <v>2005</v>
      </c>
      <c r="H189" s="321" t="s">
        <v>202</v>
      </c>
      <c r="I189" s="321"/>
      <c r="J189" s="322"/>
      <c r="K189" s="321"/>
    </row>
    <row r="190" spans="1:11" ht="89.25">
      <c r="A190" s="321" t="s">
        <v>403</v>
      </c>
      <c r="B190" s="321" t="s">
        <v>322</v>
      </c>
      <c r="C190" s="321" t="s">
        <v>323</v>
      </c>
      <c r="D190" s="321" t="s">
        <v>225</v>
      </c>
      <c r="E190" s="321" t="s">
        <v>226</v>
      </c>
      <c r="F190" s="322">
        <v>45</v>
      </c>
      <c r="G190" s="322">
        <v>2005</v>
      </c>
      <c r="H190" s="321" t="s">
        <v>202</v>
      </c>
      <c r="I190" s="321"/>
      <c r="J190" s="322"/>
      <c r="K190" s="321"/>
    </row>
    <row r="191" spans="1:11" ht="89.25">
      <c r="A191" s="321" t="s">
        <v>403</v>
      </c>
      <c r="B191" s="321" t="s">
        <v>322</v>
      </c>
      <c r="C191" s="321" t="s">
        <v>323</v>
      </c>
      <c r="D191" s="321" t="s">
        <v>227</v>
      </c>
      <c r="E191" s="321" t="s">
        <v>228</v>
      </c>
      <c r="F191" s="322">
        <v>180</v>
      </c>
      <c r="G191" s="322">
        <v>2005</v>
      </c>
      <c r="H191" s="321" t="s">
        <v>202</v>
      </c>
      <c r="I191" s="321"/>
      <c r="J191" s="322"/>
      <c r="K191" s="321"/>
    </row>
    <row r="192" spans="1:11" ht="89.25">
      <c r="A192" s="321" t="s">
        <v>403</v>
      </c>
      <c r="B192" s="321" t="s">
        <v>322</v>
      </c>
      <c r="C192" s="321" t="s">
        <v>323</v>
      </c>
      <c r="D192" s="321" t="s">
        <v>324</v>
      </c>
      <c r="E192" s="321" t="s">
        <v>325</v>
      </c>
      <c r="F192" s="322">
        <v>0</v>
      </c>
      <c r="G192" s="322">
        <v>2005</v>
      </c>
      <c r="H192" s="321" t="s">
        <v>202</v>
      </c>
      <c r="I192" s="321"/>
      <c r="J192" s="322"/>
      <c r="K192" s="321"/>
    </row>
    <row r="193" spans="1:11" ht="89.25">
      <c r="A193" s="321" t="s">
        <v>403</v>
      </c>
      <c r="B193" s="321" t="s">
        <v>322</v>
      </c>
      <c r="C193" s="321" t="s">
        <v>323</v>
      </c>
      <c r="D193" s="321" t="s">
        <v>312</v>
      </c>
      <c r="E193" s="321" t="s">
        <v>313</v>
      </c>
      <c r="F193" s="322">
        <v>0</v>
      </c>
      <c r="G193" s="322">
        <v>2005</v>
      </c>
      <c r="H193" s="321" t="s">
        <v>202</v>
      </c>
      <c r="I193" s="321"/>
      <c r="J193" s="322"/>
      <c r="K193" s="321"/>
    </row>
    <row r="194" spans="1:11" ht="76.5">
      <c r="A194" s="321" t="s">
        <v>403</v>
      </c>
      <c r="B194" s="321" t="s">
        <v>326</v>
      </c>
      <c r="C194" s="321" t="s">
        <v>327</v>
      </c>
      <c r="D194" s="321" t="s">
        <v>205</v>
      </c>
      <c r="E194" s="321" t="s">
        <v>206</v>
      </c>
      <c r="F194" s="322">
        <v>126880</v>
      </c>
      <c r="G194" s="322">
        <v>2005</v>
      </c>
      <c r="H194" s="321" t="s">
        <v>202</v>
      </c>
      <c r="I194" s="321"/>
      <c r="J194" s="322"/>
      <c r="K194" s="321"/>
    </row>
    <row r="195" spans="1:11" ht="76.5">
      <c r="A195" s="321" t="s">
        <v>403</v>
      </c>
      <c r="B195" s="321" t="s">
        <v>326</v>
      </c>
      <c r="C195" s="321" t="s">
        <v>327</v>
      </c>
      <c r="D195" s="321" t="s">
        <v>255</v>
      </c>
      <c r="E195" s="321" t="s">
        <v>256</v>
      </c>
      <c r="F195" s="322">
        <v>1010</v>
      </c>
      <c r="G195" s="322">
        <v>2005</v>
      </c>
      <c r="H195" s="321" t="s">
        <v>202</v>
      </c>
      <c r="I195" s="321"/>
      <c r="J195" s="322"/>
      <c r="K195" s="321"/>
    </row>
    <row r="196" spans="1:11" ht="76.5">
      <c r="A196" s="321" t="s">
        <v>403</v>
      </c>
      <c r="B196" s="321" t="s">
        <v>326</v>
      </c>
      <c r="C196" s="321" t="s">
        <v>327</v>
      </c>
      <c r="D196" s="321" t="s">
        <v>257</v>
      </c>
      <c r="E196" s="321" t="s">
        <v>258</v>
      </c>
      <c r="F196" s="322">
        <v>1500</v>
      </c>
      <c r="G196" s="322">
        <v>2005</v>
      </c>
      <c r="H196" s="321" t="s">
        <v>202</v>
      </c>
      <c r="I196" s="321"/>
      <c r="J196" s="322"/>
      <c r="K196" s="321"/>
    </row>
    <row r="197" spans="1:11" ht="76.5">
      <c r="A197" s="321" t="s">
        <v>403</v>
      </c>
      <c r="B197" s="321" t="s">
        <v>326</v>
      </c>
      <c r="C197" s="321" t="s">
        <v>327</v>
      </c>
      <c r="D197" s="321" t="s">
        <v>259</v>
      </c>
      <c r="E197" s="321" t="s">
        <v>260</v>
      </c>
      <c r="F197" s="322">
        <v>-10870</v>
      </c>
      <c r="G197" s="322">
        <v>2005</v>
      </c>
      <c r="H197" s="321" t="s">
        <v>202</v>
      </c>
      <c r="I197" s="321"/>
      <c r="J197" s="322"/>
      <c r="K197" s="321"/>
    </row>
    <row r="198" spans="1:11" ht="76.5">
      <c r="A198" s="321" t="s">
        <v>403</v>
      </c>
      <c r="B198" s="321" t="s">
        <v>326</v>
      </c>
      <c r="C198" s="321" t="s">
        <v>327</v>
      </c>
      <c r="D198" s="321" t="s">
        <v>211</v>
      </c>
      <c r="E198" s="321" t="s">
        <v>212</v>
      </c>
      <c r="F198" s="322">
        <v>13836</v>
      </c>
      <c r="G198" s="322">
        <v>2005</v>
      </c>
      <c r="H198" s="321" t="s">
        <v>202</v>
      </c>
      <c r="I198" s="321"/>
      <c r="J198" s="322"/>
      <c r="K198" s="321"/>
    </row>
    <row r="199" spans="1:11" ht="76.5">
      <c r="A199" s="321" t="s">
        <v>403</v>
      </c>
      <c r="B199" s="321" t="s">
        <v>326</v>
      </c>
      <c r="C199" s="321" t="s">
        <v>327</v>
      </c>
      <c r="D199" s="321" t="s">
        <v>213</v>
      </c>
      <c r="E199" s="321" t="s">
        <v>214</v>
      </c>
      <c r="F199" s="322">
        <v>7684</v>
      </c>
      <c r="G199" s="322">
        <v>2005</v>
      </c>
      <c r="H199" s="321" t="s">
        <v>202</v>
      </c>
      <c r="I199" s="321"/>
      <c r="J199" s="322"/>
      <c r="K199" s="321"/>
    </row>
    <row r="200" spans="1:11" ht="76.5">
      <c r="A200" s="321" t="s">
        <v>403</v>
      </c>
      <c r="B200" s="321" t="s">
        <v>326</v>
      </c>
      <c r="C200" s="321" t="s">
        <v>327</v>
      </c>
      <c r="D200" s="321" t="s">
        <v>215</v>
      </c>
      <c r="E200" s="321" t="s">
        <v>216</v>
      </c>
      <c r="F200" s="322">
        <v>1876</v>
      </c>
      <c r="G200" s="322">
        <v>2005</v>
      </c>
      <c r="H200" s="321" t="s">
        <v>202</v>
      </c>
      <c r="I200" s="321"/>
      <c r="J200" s="322"/>
      <c r="K200" s="321"/>
    </row>
    <row r="201" spans="1:11" ht="76.5">
      <c r="A201" s="321" t="s">
        <v>403</v>
      </c>
      <c r="B201" s="321" t="s">
        <v>326</v>
      </c>
      <c r="C201" s="321" t="s">
        <v>327</v>
      </c>
      <c r="D201" s="321" t="s">
        <v>217</v>
      </c>
      <c r="E201" s="321" t="s">
        <v>218</v>
      </c>
      <c r="F201" s="322">
        <v>10150</v>
      </c>
      <c r="G201" s="322">
        <v>2005</v>
      </c>
      <c r="H201" s="321" t="s">
        <v>202</v>
      </c>
      <c r="I201" s="321"/>
      <c r="J201" s="322"/>
      <c r="K201" s="321"/>
    </row>
    <row r="202" spans="1:11" ht="76.5">
      <c r="A202" s="321" t="s">
        <v>403</v>
      </c>
      <c r="B202" s="321" t="s">
        <v>326</v>
      </c>
      <c r="C202" s="321" t="s">
        <v>327</v>
      </c>
      <c r="D202" s="321" t="s">
        <v>219</v>
      </c>
      <c r="E202" s="321" t="s">
        <v>220</v>
      </c>
      <c r="F202" s="322">
        <v>0</v>
      </c>
      <c r="G202" s="322">
        <v>2005</v>
      </c>
      <c r="H202" s="321" t="s">
        <v>202</v>
      </c>
      <c r="I202" s="321"/>
      <c r="J202" s="322"/>
      <c r="K202" s="321"/>
    </row>
    <row r="203" spans="1:11" ht="76.5">
      <c r="A203" s="321" t="s">
        <v>403</v>
      </c>
      <c r="B203" s="321" t="s">
        <v>326</v>
      </c>
      <c r="C203" s="321" t="s">
        <v>327</v>
      </c>
      <c r="D203" s="321" t="s">
        <v>221</v>
      </c>
      <c r="E203" s="321" t="s">
        <v>222</v>
      </c>
      <c r="F203" s="322">
        <v>0</v>
      </c>
      <c r="G203" s="322">
        <v>2005</v>
      </c>
      <c r="H203" s="321" t="s">
        <v>202</v>
      </c>
      <c r="I203" s="321"/>
      <c r="J203" s="322"/>
      <c r="K203" s="321"/>
    </row>
    <row r="204" spans="1:11" ht="76.5">
      <c r="A204" s="321" t="s">
        <v>403</v>
      </c>
      <c r="B204" s="321" t="s">
        <v>326</v>
      </c>
      <c r="C204" s="321" t="s">
        <v>327</v>
      </c>
      <c r="D204" s="321" t="s">
        <v>328</v>
      </c>
      <c r="E204" s="321" t="s">
        <v>329</v>
      </c>
      <c r="F204" s="322">
        <v>0</v>
      </c>
      <c r="G204" s="322">
        <v>2005</v>
      </c>
      <c r="H204" s="321" t="s">
        <v>202</v>
      </c>
      <c r="I204" s="321"/>
      <c r="J204" s="322"/>
      <c r="K204" s="321"/>
    </row>
    <row r="205" spans="1:11" ht="76.5">
      <c r="A205" s="321" t="s">
        <v>403</v>
      </c>
      <c r="B205" s="321" t="s">
        <v>326</v>
      </c>
      <c r="C205" s="321" t="s">
        <v>327</v>
      </c>
      <c r="D205" s="321" t="s">
        <v>225</v>
      </c>
      <c r="E205" s="321" t="s">
        <v>226</v>
      </c>
      <c r="F205" s="322">
        <v>450</v>
      </c>
      <c r="G205" s="322">
        <v>2005</v>
      </c>
      <c r="H205" s="321" t="s">
        <v>202</v>
      </c>
      <c r="I205" s="321"/>
      <c r="J205" s="322"/>
      <c r="K205" s="321"/>
    </row>
    <row r="206" spans="1:11" ht="76.5">
      <c r="A206" s="321" t="s">
        <v>403</v>
      </c>
      <c r="B206" s="321" t="s">
        <v>326</v>
      </c>
      <c r="C206" s="321" t="s">
        <v>327</v>
      </c>
      <c r="D206" s="321" t="s">
        <v>229</v>
      </c>
      <c r="E206" s="321" t="s">
        <v>230</v>
      </c>
      <c r="F206" s="322">
        <v>0</v>
      </c>
      <c r="G206" s="322">
        <v>2005</v>
      </c>
      <c r="H206" s="321" t="s">
        <v>202</v>
      </c>
      <c r="I206" s="321"/>
      <c r="J206" s="322"/>
      <c r="K206" s="321"/>
    </row>
    <row r="207" spans="1:11" ht="76.5">
      <c r="A207" s="321" t="s">
        <v>403</v>
      </c>
      <c r="B207" s="321" t="s">
        <v>326</v>
      </c>
      <c r="C207" s="321" t="s">
        <v>327</v>
      </c>
      <c r="D207" s="321" t="s">
        <v>231</v>
      </c>
      <c r="E207" s="321" t="s">
        <v>232</v>
      </c>
      <c r="F207" s="322">
        <v>1350</v>
      </c>
      <c r="G207" s="322">
        <v>2005</v>
      </c>
      <c r="H207" s="321" t="s">
        <v>202</v>
      </c>
      <c r="I207" s="321"/>
      <c r="J207" s="322"/>
      <c r="K207" s="321"/>
    </row>
    <row r="208" spans="1:11" ht="76.5">
      <c r="A208" s="321" t="s">
        <v>403</v>
      </c>
      <c r="B208" s="321" t="s">
        <v>326</v>
      </c>
      <c r="C208" s="321" t="s">
        <v>327</v>
      </c>
      <c r="D208" s="321" t="s">
        <v>233</v>
      </c>
      <c r="E208" s="321" t="s">
        <v>234</v>
      </c>
      <c r="F208" s="322">
        <v>2000</v>
      </c>
      <c r="G208" s="322">
        <v>2005</v>
      </c>
      <c r="H208" s="321" t="s">
        <v>202</v>
      </c>
      <c r="I208" s="321"/>
      <c r="J208" s="322"/>
      <c r="K208" s="321"/>
    </row>
    <row r="209" spans="1:11" ht="76.5">
      <c r="A209" s="321" t="s">
        <v>403</v>
      </c>
      <c r="B209" s="321" t="s">
        <v>326</v>
      </c>
      <c r="C209" s="321" t="s">
        <v>327</v>
      </c>
      <c r="D209" s="321" t="s">
        <v>239</v>
      </c>
      <c r="E209" s="321" t="s">
        <v>240</v>
      </c>
      <c r="F209" s="322">
        <v>500</v>
      </c>
      <c r="G209" s="322">
        <v>2005</v>
      </c>
      <c r="H209" s="321" t="s">
        <v>202</v>
      </c>
      <c r="I209" s="321"/>
      <c r="J209" s="322"/>
      <c r="K209" s="321"/>
    </row>
    <row r="210" spans="1:11" ht="76.5">
      <c r="A210" s="321" t="s">
        <v>403</v>
      </c>
      <c r="B210" s="321" t="s">
        <v>326</v>
      </c>
      <c r="C210" s="321" t="s">
        <v>327</v>
      </c>
      <c r="D210" s="321" t="s">
        <v>318</v>
      </c>
      <c r="E210" s="321" t="s">
        <v>319</v>
      </c>
      <c r="F210" s="322">
        <v>100</v>
      </c>
      <c r="G210" s="322">
        <v>2005</v>
      </c>
      <c r="H210" s="321" t="s">
        <v>202</v>
      </c>
      <c r="I210" s="321"/>
      <c r="J210" s="322"/>
      <c r="K210" s="321"/>
    </row>
    <row r="211" spans="1:11" ht="76.5">
      <c r="A211" s="321" t="s">
        <v>403</v>
      </c>
      <c r="B211" s="321" t="s">
        <v>326</v>
      </c>
      <c r="C211" s="321" t="s">
        <v>327</v>
      </c>
      <c r="D211" s="321" t="s">
        <v>241</v>
      </c>
      <c r="E211" s="321" t="s">
        <v>242</v>
      </c>
      <c r="F211" s="322">
        <v>1000</v>
      </c>
      <c r="G211" s="322">
        <v>2005</v>
      </c>
      <c r="H211" s="321" t="s">
        <v>202</v>
      </c>
      <c r="I211" s="321"/>
      <c r="J211" s="322"/>
      <c r="K211" s="321"/>
    </row>
    <row r="212" spans="1:11" ht="76.5">
      <c r="A212" s="321" t="s">
        <v>403</v>
      </c>
      <c r="B212" s="321" t="s">
        <v>326</v>
      </c>
      <c r="C212" s="321" t="s">
        <v>327</v>
      </c>
      <c r="D212" s="321" t="s">
        <v>243</v>
      </c>
      <c r="E212" s="321" t="s">
        <v>244</v>
      </c>
      <c r="F212" s="322">
        <v>0</v>
      </c>
      <c r="G212" s="322">
        <v>2005</v>
      </c>
      <c r="H212" s="321" t="s">
        <v>202</v>
      </c>
      <c r="I212" s="321"/>
      <c r="J212" s="322"/>
      <c r="K212" s="321"/>
    </row>
    <row r="213" spans="1:11" ht="76.5">
      <c r="A213" s="321" t="s">
        <v>403</v>
      </c>
      <c r="B213" s="321" t="s">
        <v>326</v>
      </c>
      <c r="C213" s="321" t="s">
        <v>327</v>
      </c>
      <c r="D213" s="321" t="s">
        <v>245</v>
      </c>
      <c r="E213" s="321" t="s">
        <v>246</v>
      </c>
      <c r="F213" s="322">
        <v>5248</v>
      </c>
      <c r="G213" s="322">
        <v>2005</v>
      </c>
      <c r="H213" s="321" t="s">
        <v>202</v>
      </c>
      <c r="I213" s="321"/>
      <c r="J213" s="322"/>
      <c r="K213" s="321"/>
    </row>
    <row r="214" spans="1:11" ht="89.25">
      <c r="A214" s="321" t="s">
        <v>403</v>
      </c>
      <c r="B214" s="321" t="s">
        <v>330</v>
      </c>
      <c r="C214" s="321" t="s">
        <v>331</v>
      </c>
      <c r="D214" s="321" t="s">
        <v>205</v>
      </c>
      <c r="E214" s="321" t="s">
        <v>206</v>
      </c>
      <c r="F214" s="322">
        <v>300801</v>
      </c>
      <c r="G214" s="322">
        <v>2005</v>
      </c>
      <c r="H214" s="321" t="s">
        <v>202</v>
      </c>
      <c r="I214" s="321"/>
      <c r="J214" s="322"/>
      <c r="K214" s="321"/>
    </row>
    <row r="215" spans="1:11" ht="89.25">
      <c r="A215" s="321" t="s">
        <v>403</v>
      </c>
      <c r="B215" s="321" t="s">
        <v>330</v>
      </c>
      <c r="C215" s="321" t="s">
        <v>331</v>
      </c>
      <c r="D215" s="321" t="s">
        <v>304</v>
      </c>
      <c r="E215" s="321" t="s">
        <v>305</v>
      </c>
      <c r="F215" s="322">
        <v>1352</v>
      </c>
      <c r="G215" s="322">
        <v>2005</v>
      </c>
      <c r="H215" s="321" t="s">
        <v>202</v>
      </c>
      <c r="I215" s="321"/>
      <c r="J215" s="322"/>
      <c r="K215" s="321"/>
    </row>
    <row r="216" spans="1:11" ht="89.25">
      <c r="A216" s="321" t="s">
        <v>403</v>
      </c>
      <c r="B216" s="321" t="s">
        <v>330</v>
      </c>
      <c r="C216" s="321" t="s">
        <v>331</v>
      </c>
      <c r="D216" s="321" t="s">
        <v>255</v>
      </c>
      <c r="E216" s="321" t="s">
        <v>256</v>
      </c>
      <c r="F216" s="322">
        <v>15279</v>
      </c>
      <c r="G216" s="322">
        <v>2005</v>
      </c>
      <c r="H216" s="321" t="s">
        <v>202</v>
      </c>
      <c r="I216" s="321"/>
      <c r="J216" s="322"/>
      <c r="K216" s="321"/>
    </row>
    <row r="217" spans="1:11" ht="89.25">
      <c r="A217" s="321" t="s">
        <v>403</v>
      </c>
      <c r="B217" s="321" t="s">
        <v>330</v>
      </c>
      <c r="C217" s="321" t="s">
        <v>331</v>
      </c>
      <c r="D217" s="321" t="s">
        <v>257</v>
      </c>
      <c r="E217" s="321" t="s">
        <v>258</v>
      </c>
      <c r="F217" s="322">
        <v>5578</v>
      </c>
      <c r="G217" s="322">
        <v>2005</v>
      </c>
      <c r="H217" s="321" t="s">
        <v>202</v>
      </c>
      <c r="I217" s="321"/>
      <c r="J217" s="322"/>
      <c r="K217" s="321"/>
    </row>
    <row r="218" spans="1:11" ht="89.25">
      <c r="A218" s="321" t="s">
        <v>403</v>
      </c>
      <c r="B218" s="321" t="s">
        <v>330</v>
      </c>
      <c r="C218" s="321" t="s">
        <v>331</v>
      </c>
      <c r="D218" s="321" t="s">
        <v>259</v>
      </c>
      <c r="E218" s="321" t="s">
        <v>260</v>
      </c>
      <c r="F218" s="322">
        <v>-15056</v>
      </c>
      <c r="G218" s="322">
        <v>2005</v>
      </c>
      <c r="H218" s="321" t="s">
        <v>202</v>
      </c>
      <c r="I218" s="321"/>
      <c r="J218" s="322"/>
      <c r="K218" s="321"/>
    </row>
    <row r="219" spans="1:11" ht="89.25">
      <c r="A219" s="321" t="s">
        <v>403</v>
      </c>
      <c r="B219" s="321" t="s">
        <v>330</v>
      </c>
      <c r="C219" s="321" t="s">
        <v>331</v>
      </c>
      <c r="D219" s="321" t="s">
        <v>211</v>
      </c>
      <c r="E219" s="321" t="s">
        <v>212</v>
      </c>
      <c r="F219" s="322">
        <v>55344</v>
      </c>
      <c r="G219" s="322">
        <v>2005</v>
      </c>
      <c r="H219" s="321" t="s">
        <v>202</v>
      </c>
      <c r="I219" s="321"/>
      <c r="J219" s="322"/>
      <c r="K219" s="321"/>
    </row>
    <row r="220" spans="1:11" ht="89.25">
      <c r="A220" s="321" t="s">
        <v>403</v>
      </c>
      <c r="B220" s="321" t="s">
        <v>330</v>
      </c>
      <c r="C220" s="321" t="s">
        <v>331</v>
      </c>
      <c r="D220" s="321" t="s">
        <v>213</v>
      </c>
      <c r="E220" s="321" t="s">
        <v>214</v>
      </c>
      <c r="F220" s="322">
        <v>20027</v>
      </c>
      <c r="G220" s="322">
        <v>2005</v>
      </c>
      <c r="H220" s="321" t="s">
        <v>202</v>
      </c>
      <c r="I220" s="321"/>
      <c r="J220" s="322"/>
      <c r="K220" s="321"/>
    </row>
    <row r="221" spans="1:11" ht="89.25">
      <c r="A221" s="321" t="s">
        <v>403</v>
      </c>
      <c r="B221" s="321" t="s">
        <v>330</v>
      </c>
      <c r="C221" s="321" t="s">
        <v>331</v>
      </c>
      <c r="D221" s="321" t="s">
        <v>215</v>
      </c>
      <c r="E221" s="321" t="s">
        <v>216</v>
      </c>
      <c r="F221" s="322">
        <v>4684</v>
      </c>
      <c r="G221" s="322">
        <v>2005</v>
      </c>
      <c r="H221" s="321" t="s">
        <v>202</v>
      </c>
      <c r="I221" s="321"/>
      <c r="J221" s="322"/>
      <c r="K221" s="321"/>
    </row>
    <row r="222" spans="1:11" ht="89.25">
      <c r="A222" s="321" t="s">
        <v>403</v>
      </c>
      <c r="B222" s="321" t="s">
        <v>330</v>
      </c>
      <c r="C222" s="321" t="s">
        <v>331</v>
      </c>
      <c r="D222" s="321" t="s">
        <v>217</v>
      </c>
      <c r="E222" s="321" t="s">
        <v>218</v>
      </c>
      <c r="F222" s="322">
        <v>24064</v>
      </c>
      <c r="G222" s="322">
        <v>2005</v>
      </c>
      <c r="H222" s="321" t="s">
        <v>202</v>
      </c>
      <c r="I222" s="321"/>
      <c r="J222" s="322"/>
      <c r="K222" s="321"/>
    </row>
    <row r="223" spans="1:11" ht="89.25">
      <c r="A223" s="321" t="s">
        <v>403</v>
      </c>
      <c r="B223" s="321" t="s">
        <v>330</v>
      </c>
      <c r="C223" s="321" t="s">
        <v>331</v>
      </c>
      <c r="D223" s="321" t="s">
        <v>221</v>
      </c>
      <c r="E223" s="321" t="s">
        <v>222</v>
      </c>
      <c r="F223" s="322">
        <v>0</v>
      </c>
      <c r="G223" s="322">
        <v>2005</v>
      </c>
      <c r="H223" s="321" t="s">
        <v>202</v>
      </c>
      <c r="I223" s="321"/>
      <c r="J223" s="322"/>
      <c r="K223" s="321"/>
    </row>
    <row r="224" spans="1:11" ht="89.25">
      <c r="A224" s="321" t="s">
        <v>403</v>
      </c>
      <c r="B224" s="321" t="s">
        <v>330</v>
      </c>
      <c r="C224" s="321" t="s">
        <v>331</v>
      </c>
      <c r="D224" s="321" t="s">
        <v>225</v>
      </c>
      <c r="E224" s="321" t="s">
        <v>226</v>
      </c>
      <c r="F224" s="322">
        <v>0</v>
      </c>
      <c r="G224" s="322">
        <v>2005</v>
      </c>
      <c r="H224" s="321" t="s">
        <v>202</v>
      </c>
      <c r="I224" s="321"/>
      <c r="J224" s="322"/>
      <c r="K224" s="321"/>
    </row>
    <row r="225" spans="1:11" ht="89.25">
      <c r="A225" s="321" t="s">
        <v>403</v>
      </c>
      <c r="B225" s="321" t="s">
        <v>330</v>
      </c>
      <c r="C225" s="321" t="s">
        <v>331</v>
      </c>
      <c r="D225" s="321" t="s">
        <v>227</v>
      </c>
      <c r="E225" s="321" t="s">
        <v>228</v>
      </c>
      <c r="F225" s="322">
        <v>720</v>
      </c>
      <c r="G225" s="322">
        <v>2005</v>
      </c>
      <c r="H225" s="321" t="s">
        <v>202</v>
      </c>
      <c r="I225" s="321"/>
      <c r="J225" s="322"/>
      <c r="K225" s="321"/>
    </row>
    <row r="226" spans="1:11" ht="89.25">
      <c r="A226" s="321" t="s">
        <v>403</v>
      </c>
      <c r="B226" s="321" t="s">
        <v>330</v>
      </c>
      <c r="C226" s="321" t="s">
        <v>331</v>
      </c>
      <c r="D226" s="321" t="s">
        <v>268</v>
      </c>
      <c r="E226" s="321" t="s">
        <v>269</v>
      </c>
      <c r="F226" s="322">
        <v>1000</v>
      </c>
      <c r="G226" s="322">
        <v>2005</v>
      </c>
      <c r="H226" s="321" t="s">
        <v>202</v>
      </c>
      <c r="I226" s="321"/>
      <c r="J226" s="322"/>
      <c r="K226" s="321"/>
    </row>
    <row r="227" spans="1:11" ht="89.25">
      <c r="A227" s="321" t="s">
        <v>403</v>
      </c>
      <c r="B227" s="321" t="s">
        <v>330</v>
      </c>
      <c r="C227" s="321" t="s">
        <v>331</v>
      </c>
      <c r="D227" s="321" t="s">
        <v>245</v>
      </c>
      <c r="E227" s="321" t="s">
        <v>246</v>
      </c>
      <c r="F227" s="322">
        <v>1000</v>
      </c>
      <c r="G227" s="322">
        <v>2005</v>
      </c>
      <c r="H227" s="321" t="s">
        <v>202</v>
      </c>
      <c r="I227" s="321"/>
      <c r="J227" s="322"/>
      <c r="K227" s="321"/>
    </row>
    <row r="228" spans="1:11" ht="89.25">
      <c r="A228" s="321" t="s">
        <v>403</v>
      </c>
      <c r="B228" s="321" t="s">
        <v>330</v>
      </c>
      <c r="C228" s="321" t="s">
        <v>331</v>
      </c>
      <c r="D228" s="321" t="s">
        <v>263</v>
      </c>
      <c r="E228" s="321" t="s">
        <v>264</v>
      </c>
      <c r="F228" s="322">
        <v>450</v>
      </c>
      <c r="G228" s="322">
        <v>2005</v>
      </c>
      <c r="H228" s="321" t="s">
        <v>202</v>
      </c>
      <c r="I228" s="321"/>
      <c r="J228" s="322"/>
      <c r="K228" s="321"/>
    </row>
    <row r="229" spans="1:11" ht="76.5">
      <c r="A229" s="321" t="s">
        <v>403</v>
      </c>
      <c r="B229" s="321" t="s">
        <v>332</v>
      </c>
      <c r="C229" s="321" t="s">
        <v>333</v>
      </c>
      <c r="D229" s="321" t="s">
        <v>205</v>
      </c>
      <c r="E229" s="321" t="s">
        <v>206</v>
      </c>
      <c r="F229" s="322">
        <v>2222932</v>
      </c>
      <c r="G229" s="322">
        <v>2005</v>
      </c>
      <c r="H229" s="321" t="s">
        <v>202</v>
      </c>
      <c r="I229" s="321"/>
      <c r="J229" s="322"/>
      <c r="K229" s="321"/>
    </row>
    <row r="230" spans="1:11" ht="76.5">
      <c r="A230" s="321" t="s">
        <v>403</v>
      </c>
      <c r="B230" s="321" t="s">
        <v>332</v>
      </c>
      <c r="C230" s="321" t="s">
        <v>333</v>
      </c>
      <c r="D230" s="321" t="s">
        <v>334</v>
      </c>
      <c r="E230" s="321" t="s">
        <v>335</v>
      </c>
      <c r="F230" s="322">
        <v>50668</v>
      </c>
      <c r="G230" s="322">
        <v>2005</v>
      </c>
      <c r="H230" s="321" t="s">
        <v>202</v>
      </c>
      <c r="I230" s="321"/>
      <c r="J230" s="322"/>
      <c r="K230" s="321"/>
    </row>
    <row r="231" spans="1:11" ht="38.25">
      <c r="A231" s="321" t="s">
        <v>403</v>
      </c>
      <c r="B231" s="321" t="s">
        <v>332</v>
      </c>
      <c r="C231" s="321" t="s">
        <v>333</v>
      </c>
      <c r="D231" s="321" t="s">
        <v>255</v>
      </c>
      <c r="E231" s="321" t="s">
        <v>256</v>
      </c>
      <c r="F231" s="322">
        <v>74996</v>
      </c>
      <c r="G231" s="322">
        <v>2005</v>
      </c>
      <c r="H231" s="321" t="s">
        <v>202</v>
      </c>
      <c r="I231" s="321"/>
      <c r="J231" s="322"/>
      <c r="K231" s="321"/>
    </row>
    <row r="232" spans="1:11" ht="38.25">
      <c r="A232" s="321" t="s">
        <v>403</v>
      </c>
      <c r="B232" s="321" t="s">
        <v>332</v>
      </c>
      <c r="C232" s="321" t="s">
        <v>333</v>
      </c>
      <c r="D232" s="321" t="s">
        <v>257</v>
      </c>
      <c r="E232" s="321" t="s">
        <v>258</v>
      </c>
      <c r="F232" s="322">
        <v>23008</v>
      </c>
      <c r="G232" s="322">
        <v>2005</v>
      </c>
      <c r="H232" s="321" t="s">
        <v>202</v>
      </c>
      <c r="I232" s="321"/>
      <c r="J232" s="322"/>
      <c r="K232" s="321"/>
    </row>
    <row r="233" spans="1:11" ht="51">
      <c r="A233" s="321" t="s">
        <v>403</v>
      </c>
      <c r="B233" s="321" t="s">
        <v>332</v>
      </c>
      <c r="C233" s="321" t="s">
        <v>333</v>
      </c>
      <c r="D233" s="321" t="s">
        <v>259</v>
      </c>
      <c r="E233" s="321" t="s">
        <v>260</v>
      </c>
      <c r="F233" s="322">
        <v>-94396</v>
      </c>
      <c r="G233" s="322">
        <v>2005</v>
      </c>
      <c r="H233" s="321" t="s">
        <v>202</v>
      </c>
      <c r="I233" s="321"/>
      <c r="J233" s="322"/>
      <c r="K233" s="321"/>
    </row>
    <row r="234" spans="1:11" ht="63.75">
      <c r="A234" s="321" t="s">
        <v>403</v>
      </c>
      <c r="B234" s="321" t="s">
        <v>332</v>
      </c>
      <c r="C234" s="321" t="s">
        <v>333</v>
      </c>
      <c r="D234" s="321" t="s">
        <v>211</v>
      </c>
      <c r="E234" s="321" t="s">
        <v>212</v>
      </c>
      <c r="F234" s="322">
        <v>567276</v>
      </c>
      <c r="G234" s="322">
        <v>2005</v>
      </c>
      <c r="H234" s="321" t="s">
        <v>202</v>
      </c>
      <c r="I234" s="321"/>
      <c r="J234" s="322"/>
      <c r="K234" s="321"/>
    </row>
    <row r="235" spans="1:11" ht="38.25">
      <c r="A235" s="321" t="s">
        <v>403</v>
      </c>
      <c r="B235" s="321" t="s">
        <v>332</v>
      </c>
      <c r="C235" s="321" t="s">
        <v>333</v>
      </c>
      <c r="D235" s="321" t="s">
        <v>213</v>
      </c>
      <c r="E235" s="321" t="s">
        <v>214</v>
      </c>
      <c r="F235" s="322">
        <v>147039</v>
      </c>
      <c r="G235" s="322">
        <v>2005</v>
      </c>
      <c r="H235" s="321" t="s">
        <v>202</v>
      </c>
      <c r="I235" s="321"/>
      <c r="J235" s="322"/>
      <c r="K235" s="321"/>
    </row>
    <row r="236" spans="1:11" ht="38.25">
      <c r="A236" s="321" t="s">
        <v>403</v>
      </c>
      <c r="B236" s="321" t="s">
        <v>332</v>
      </c>
      <c r="C236" s="321" t="s">
        <v>333</v>
      </c>
      <c r="D236" s="321" t="s">
        <v>215</v>
      </c>
      <c r="E236" s="321" t="s">
        <v>216</v>
      </c>
      <c r="F236" s="322">
        <v>34388</v>
      </c>
      <c r="G236" s="322">
        <v>2005</v>
      </c>
      <c r="H236" s="321" t="s">
        <v>202</v>
      </c>
      <c r="I236" s="321"/>
      <c r="J236" s="322"/>
      <c r="K236" s="321"/>
    </row>
    <row r="237" spans="1:11" ht="63.75">
      <c r="A237" s="321" t="s">
        <v>403</v>
      </c>
      <c r="B237" s="321" t="s">
        <v>332</v>
      </c>
      <c r="C237" s="321" t="s">
        <v>333</v>
      </c>
      <c r="D237" s="321" t="s">
        <v>217</v>
      </c>
      <c r="E237" s="321" t="s">
        <v>218</v>
      </c>
      <c r="F237" s="322">
        <v>177836</v>
      </c>
      <c r="G237" s="322">
        <v>2005</v>
      </c>
      <c r="H237" s="321" t="s">
        <v>202</v>
      </c>
      <c r="I237" s="321"/>
      <c r="J237" s="322"/>
      <c r="K237" s="321"/>
    </row>
    <row r="238" spans="1:11" ht="76.5">
      <c r="A238" s="321" t="s">
        <v>403</v>
      </c>
      <c r="B238" s="321" t="s">
        <v>332</v>
      </c>
      <c r="C238" s="321" t="s">
        <v>333</v>
      </c>
      <c r="D238" s="321" t="s">
        <v>336</v>
      </c>
      <c r="E238" s="321" t="s">
        <v>337</v>
      </c>
      <c r="F238" s="322">
        <v>724256</v>
      </c>
      <c r="G238" s="322">
        <v>2005</v>
      </c>
      <c r="H238" s="321" t="s">
        <v>202</v>
      </c>
      <c r="I238" s="321"/>
      <c r="J238" s="322"/>
      <c r="K238" s="321"/>
    </row>
    <row r="239" spans="1:11" ht="38.25">
      <c r="A239" s="321" t="s">
        <v>403</v>
      </c>
      <c r="B239" s="321" t="s">
        <v>332</v>
      </c>
      <c r="C239" s="321" t="s">
        <v>333</v>
      </c>
      <c r="D239" s="321" t="s">
        <v>219</v>
      </c>
      <c r="E239" s="321" t="s">
        <v>220</v>
      </c>
      <c r="F239" s="322">
        <v>150000</v>
      </c>
      <c r="G239" s="322">
        <v>2005</v>
      </c>
      <c r="H239" s="321" t="s">
        <v>202</v>
      </c>
      <c r="I239" s="321"/>
      <c r="J239" s="322"/>
      <c r="K239" s="321"/>
    </row>
    <row r="240" spans="1:11" ht="76.5">
      <c r="A240" s="321" t="s">
        <v>403</v>
      </c>
      <c r="B240" s="321" t="s">
        <v>332</v>
      </c>
      <c r="C240" s="321" t="s">
        <v>333</v>
      </c>
      <c r="D240" s="321" t="s">
        <v>221</v>
      </c>
      <c r="E240" s="321" t="s">
        <v>222</v>
      </c>
      <c r="F240" s="322">
        <v>0</v>
      </c>
      <c r="G240" s="322">
        <v>2005</v>
      </c>
      <c r="H240" s="321" t="s">
        <v>202</v>
      </c>
      <c r="I240" s="321"/>
      <c r="J240" s="322"/>
      <c r="K240" s="321"/>
    </row>
    <row r="241" spans="1:11" ht="63.75">
      <c r="A241" s="321" t="s">
        <v>403</v>
      </c>
      <c r="B241" s="321" t="s">
        <v>332</v>
      </c>
      <c r="C241" s="321" t="s">
        <v>333</v>
      </c>
      <c r="D241" s="321" t="s">
        <v>338</v>
      </c>
      <c r="E241" s="321" t="s">
        <v>339</v>
      </c>
      <c r="F241" s="322">
        <v>182500</v>
      </c>
      <c r="G241" s="322">
        <v>2005</v>
      </c>
      <c r="H241" s="321" t="s">
        <v>202</v>
      </c>
      <c r="I241" s="321"/>
      <c r="J241" s="322"/>
      <c r="K241" s="321"/>
    </row>
    <row r="242" spans="1:11" ht="51">
      <c r="A242" s="321" t="s">
        <v>403</v>
      </c>
      <c r="B242" s="321" t="s">
        <v>332</v>
      </c>
      <c r="C242" s="321" t="s">
        <v>333</v>
      </c>
      <c r="D242" s="321" t="s">
        <v>272</v>
      </c>
      <c r="E242" s="321" t="s">
        <v>273</v>
      </c>
      <c r="F242" s="322">
        <v>140000</v>
      </c>
      <c r="G242" s="322">
        <v>2005</v>
      </c>
      <c r="H242" s="321" t="s">
        <v>202</v>
      </c>
      <c r="I242" s="321"/>
      <c r="J242" s="322"/>
      <c r="K242" s="321"/>
    </row>
    <row r="243" spans="1:11" ht="63.75">
      <c r="A243" s="321" t="s">
        <v>403</v>
      </c>
      <c r="B243" s="321" t="s">
        <v>332</v>
      </c>
      <c r="C243" s="321" t="s">
        <v>333</v>
      </c>
      <c r="D243" s="321" t="s">
        <v>274</v>
      </c>
      <c r="E243" s="321" t="s">
        <v>275</v>
      </c>
      <c r="F243" s="322">
        <v>25000</v>
      </c>
      <c r="G243" s="322">
        <v>2005</v>
      </c>
      <c r="H243" s="321" t="s">
        <v>202</v>
      </c>
      <c r="I243" s="321"/>
      <c r="J243" s="322"/>
      <c r="K243" s="321"/>
    </row>
    <row r="244" spans="1:11" ht="51">
      <c r="A244" s="321" t="s">
        <v>403</v>
      </c>
      <c r="B244" s="321" t="s">
        <v>332</v>
      </c>
      <c r="C244" s="321" t="s">
        <v>333</v>
      </c>
      <c r="D244" s="321" t="s">
        <v>276</v>
      </c>
      <c r="E244" s="321" t="s">
        <v>277</v>
      </c>
      <c r="F244" s="322">
        <v>20000</v>
      </c>
      <c r="G244" s="322">
        <v>2005</v>
      </c>
      <c r="H244" s="321" t="s">
        <v>202</v>
      </c>
      <c r="I244" s="321"/>
      <c r="J244" s="322"/>
      <c r="K244" s="321"/>
    </row>
    <row r="245" spans="1:11" ht="51">
      <c r="A245" s="321" t="s">
        <v>403</v>
      </c>
      <c r="B245" s="321" t="s">
        <v>332</v>
      </c>
      <c r="C245" s="321" t="s">
        <v>333</v>
      </c>
      <c r="D245" s="321" t="s">
        <v>268</v>
      </c>
      <c r="E245" s="321" t="s">
        <v>269</v>
      </c>
      <c r="F245" s="322">
        <v>10000</v>
      </c>
      <c r="G245" s="322">
        <v>2005</v>
      </c>
      <c r="H245" s="321" t="s">
        <v>202</v>
      </c>
      <c r="I245" s="321"/>
      <c r="J245" s="322"/>
      <c r="K245" s="321"/>
    </row>
    <row r="246" spans="1:11" ht="63.75">
      <c r="A246" s="321" t="s">
        <v>403</v>
      </c>
      <c r="B246" s="321" t="s">
        <v>332</v>
      </c>
      <c r="C246" s="321" t="s">
        <v>333</v>
      </c>
      <c r="D246" s="321" t="s">
        <v>340</v>
      </c>
      <c r="E246" s="321" t="s">
        <v>341</v>
      </c>
      <c r="F246" s="322">
        <v>0</v>
      </c>
      <c r="G246" s="322">
        <v>2005</v>
      </c>
      <c r="H246" s="321" t="s">
        <v>202</v>
      </c>
      <c r="I246" s="321"/>
      <c r="J246" s="322"/>
      <c r="K246" s="321"/>
    </row>
    <row r="247" spans="1:11" ht="38.25">
      <c r="A247" s="321" t="s">
        <v>403</v>
      </c>
      <c r="B247" s="321" t="s">
        <v>332</v>
      </c>
      <c r="C247" s="321" t="s">
        <v>333</v>
      </c>
      <c r="D247" s="321" t="s">
        <v>237</v>
      </c>
      <c r="E247" s="321" t="s">
        <v>238</v>
      </c>
      <c r="F247" s="322">
        <v>58000</v>
      </c>
      <c r="G247" s="322">
        <v>2005</v>
      </c>
      <c r="H247" s="321" t="s">
        <v>202</v>
      </c>
      <c r="I247" s="321"/>
      <c r="J247" s="322"/>
      <c r="K247" s="321"/>
    </row>
    <row r="248" spans="1:11" ht="38.25">
      <c r="A248" s="321" t="s">
        <v>403</v>
      </c>
      <c r="B248" s="321" t="s">
        <v>332</v>
      </c>
      <c r="C248" s="321" t="s">
        <v>333</v>
      </c>
      <c r="D248" s="321" t="s">
        <v>241</v>
      </c>
      <c r="E248" s="321" t="s">
        <v>242</v>
      </c>
      <c r="F248" s="322">
        <v>5600</v>
      </c>
      <c r="G248" s="322">
        <v>2005</v>
      </c>
      <c r="H248" s="321" t="s">
        <v>202</v>
      </c>
      <c r="I248" s="321"/>
      <c r="J248" s="322"/>
      <c r="K248" s="321"/>
    </row>
    <row r="249" spans="1:11" ht="38.25">
      <c r="A249" s="321" t="s">
        <v>403</v>
      </c>
      <c r="B249" s="321" t="s">
        <v>332</v>
      </c>
      <c r="C249" s="321" t="s">
        <v>333</v>
      </c>
      <c r="D249" s="321" t="s">
        <v>245</v>
      </c>
      <c r="E249" s="321" t="s">
        <v>246</v>
      </c>
      <c r="F249" s="322">
        <v>11500</v>
      </c>
      <c r="G249" s="322">
        <v>2005</v>
      </c>
      <c r="H249" s="321" t="s">
        <v>202</v>
      </c>
      <c r="I249" s="321"/>
      <c r="J249" s="322"/>
      <c r="K249" s="321"/>
    </row>
    <row r="250" spans="1:11" ht="38.25">
      <c r="A250" s="321" t="s">
        <v>403</v>
      </c>
      <c r="B250" s="321" t="s">
        <v>332</v>
      </c>
      <c r="C250" s="321" t="s">
        <v>333</v>
      </c>
      <c r="D250" s="321" t="s">
        <v>263</v>
      </c>
      <c r="E250" s="321" t="s">
        <v>264</v>
      </c>
      <c r="F250" s="322">
        <v>50000</v>
      </c>
      <c r="G250" s="322">
        <v>2005</v>
      </c>
      <c r="H250" s="321" t="s">
        <v>202</v>
      </c>
      <c r="I250" s="321"/>
      <c r="J250" s="322"/>
      <c r="K250" s="321"/>
    </row>
    <row r="251" spans="1:11" ht="63.75">
      <c r="A251" s="321" t="s">
        <v>403</v>
      </c>
      <c r="B251" s="321" t="s">
        <v>332</v>
      </c>
      <c r="C251" s="321" t="s">
        <v>333</v>
      </c>
      <c r="D251" s="321" t="s">
        <v>247</v>
      </c>
      <c r="E251" s="321" t="s">
        <v>248</v>
      </c>
      <c r="F251" s="322">
        <v>900</v>
      </c>
      <c r="G251" s="322">
        <v>2005</v>
      </c>
      <c r="H251" s="321" t="s">
        <v>202</v>
      </c>
      <c r="I251" s="321"/>
      <c r="J251" s="322"/>
      <c r="K251" s="321"/>
    </row>
    <row r="252" spans="1:11" ht="63.75">
      <c r="A252" s="321" t="s">
        <v>403</v>
      </c>
      <c r="B252" s="321" t="s">
        <v>332</v>
      </c>
      <c r="C252" s="321" t="s">
        <v>333</v>
      </c>
      <c r="D252" s="321" t="s">
        <v>280</v>
      </c>
      <c r="E252" s="321" t="s">
        <v>281</v>
      </c>
      <c r="F252" s="322">
        <v>2500</v>
      </c>
      <c r="G252" s="322">
        <v>2005</v>
      </c>
      <c r="H252" s="321" t="s">
        <v>202</v>
      </c>
      <c r="I252" s="321"/>
      <c r="J252" s="322"/>
      <c r="K252" s="321"/>
    </row>
    <row r="253" spans="1:11" ht="76.5">
      <c r="A253" s="321" t="s">
        <v>403</v>
      </c>
      <c r="B253" s="321" t="s">
        <v>342</v>
      </c>
      <c r="C253" s="321" t="s">
        <v>389</v>
      </c>
      <c r="D253" s="321" t="s">
        <v>205</v>
      </c>
      <c r="E253" s="321" t="s">
        <v>206</v>
      </c>
      <c r="F253" s="322">
        <v>497862</v>
      </c>
      <c r="G253" s="322">
        <v>2005</v>
      </c>
      <c r="H253" s="321" t="s">
        <v>202</v>
      </c>
      <c r="I253" s="321"/>
      <c r="J253" s="322"/>
      <c r="K253" s="321"/>
    </row>
    <row r="254" spans="1:11" ht="38.25">
      <c r="A254" s="321" t="s">
        <v>403</v>
      </c>
      <c r="B254" s="321" t="s">
        <v>342</v>
      </c>
      <c r="C254" s="321" t="s">
        <v>389</v>
      </c>
      <c r="D254" s="321" t="s">
        <v>257</v>
      </c>
      <c r="E254" s="321" t="s">
        <v>258</v>
      </c>
      <c r="F254" s="322">
        <v>4121</v>
      </c>
      <c r="G254" s="322">
        <v>2005</v>
      </c>
      <c r="H254" s="321" t="s">
        <v>202</v>
      </c>
      <c r="I254" s="321"/>
      <c r="J254" s="322"/>
      <c r="K254" s="321"/>
    </row>
    <row r="255" spans="1:11" ht="51">
      <c r="A255" s="321" t="s">
        <v>403</v>
      </c>
      <c r="B255" s="321" t="s">
        <v>342</v>
      </c>
      <c r="C255" s="321" t="s">
        <v>389</v>
      </c>
      <c r="D255" s="321" t="s">
        <v>259</v>
      </c>
      <c r="E255" s="321" t="s">
        <v>260</v>
      </c>
      <c r="F255" s="322">
        <v>-17333</v>
      </c>
      <c r="G255" s="322">
        <v>2005</v>
      </c>
      <c r="H255" s="321" t="s">
        <v>202</v>
      </c>
      <c r="I255" s="321"/>
      <c r="J255" s="322"/>
      <c r="K255" s="321"/>
    </row>
    <row r="256" spans="1:11" ht="63.75">
      <c r="A256" s="321" t="s">
        <v>403</v>
      </c>
      <c r="B256" s="321" t="s">
        <v>342</v>
      </c>
      <c r="C256" s="321" t="s">
        <v>389</v>
      </c>
      <c r="D256" s="321" t="s">
        <v>211</v>
      </c>
      <c r="E256" s="321" t="s">
        <v>212</v>
      </c>
      <c r="F256" s="322">
        <v>103770</v>
      </c>
      <c r="G256" s="322">
        <v>2005</v>
      </c>
      <c r="H256" s="321" t="s">
        <v>202</v>
      </c>
      <c r="I256" s="321"/>
      <c r="J256" s="322"/>
      <c r="K256" s="321"/>
    </row>
    <row r="257" spans="1:11" ht="38.25">
      <c r="A257" s="321" t="s">
        <v>403</v>
      </c>
      <c r="B257" s="321" t="s">
        <v>342</v>
      </c>
      <c r="C257" s="321" t="s">
        <v>389</v>
      </c>
      <c r="D257" s="321" t="s">
        <v>213</v>
      </c>
      <c r="E257" s="321" t="s">
        <v>214</v>
      </c>
      <c r="F257" s="322">
        <v>31123</v>
      </c>
      <c r="G257" s="322">
        <v>2005</v>
      </c>
      <c r="H257" s="321" t="s">
        <v>202</v>
      </c>
      <c r="I257" s="321"/>
      <c r="J257" s="322"/>
      <c r="K257" s="321"/>
    </row>
    <row r="258" spans="1:11" ht="38.25">
      <c r="A258" s="321" t="s">
        <v>403</v>
      </c>
      <c r="B258" s="321" t="s">
        <v>342</v>
      </c>
      <c r="C258" s="321" t="s">
        <v>389</v>
      </c>
      <c r="D258" s="321" t="s">
        <v>215</v>
      </c>
      <c r="E258" s="321" t="s">
        <v>216</v>
      </c>
      <c r="F258" s="322">
        <v>7279</v>
      </c>
      <c r="G258" s="322">
        <v>2005</v>
      </c>
      <c r="H258" s="321" t="s">
        <v>202</v>
      </c>
      <c r="I258" s="321"/>
      <c r="J258" s="322"/>
      <c r="K258" s="321"/>
    </row>
    <row r="259" spans="1:11" ht="63.75">
      <c r="A259" s="321" t="s">
        <v>403</v>
      </c>
      <c r="B259" s="321" t="s">
        <v>342</v>
      </c>
      <c r="C259" s="321" t="s">
        <v>389</v>
      </c>
      <c r="D259" s="321" t="s">
        <v>217</v>
      </c>
      <c r="E259" s="321" t="s">
        <v>218</v>
      </c>
      <c r="F259" s="322">
        <v>39829</v>
      </c>
      <c r="G259" s="322">
        <v>2005</v>
      </c>
      <c r="H259" s="321" t="s">
        <v>202</v>
      </c>
      <c r="I259" s="321"/>
      <c r="J259" s="322"/>
      <c r="K259" s="321"/>
    </row>
    <row r="260" spans="1:11" ht="38.25">
      <c r="A260" s="321" t="s">
        <v>403</v>
      </c>
      <c r="B260" s="321" t="s">
        <v>342</v>
      </c>
      <c r="C260" s="321" t="s">
        <v>389</v>
      </c>
      <c r="D260" s="321" t="s">
        <v>219</v>
      </c>
      <c r="E260" s="321" t="s">
        <v>220</v>
      </c>
      <c r="F260" s="322">
        <v>1572200</v>
      </c>
      <c r="G260" s="322">
        <v>2005</v>
      </c>
      <c r="H260" s="321" t="s">
        <v>202</v>
      </c>
      <c r="I260" s="321"/>
      <c r="J260" s="322"/>
      <c r="K260" s="321"/>
    </row>
    <row r="261" spans="1:11" ht="63.75">
      <c r="A261" s="321" t="s">
        <v>403</v>
      </c>
      <c r="B261" s="321" t="s">
        <v>342</v>
      </c>
      <c r="C261" s="321" t="s">
        <v>389</v>
      </c>
      <c r="D261" s="321" t="s">
        <v>293</v>
      </c>
      <c r="E261" s="321" t="s">
        <v>294</v>
      </c>
      <c r="F261" s="322">
        <v>0</v>
      </c>
      <c r="G261" s="322">
        <v>2005</v>
      </c>
      <c r="H261" s="321" t="s">
        <v>202</v>
      </c>
      <c r="I261" s="321"/>
      <c r="J261" s="322"/>
      <c r="K261" s="321"/>
    </row>
    <row r="262" spans="1:11" ht="38.25">
      <c r="A262" s="321" t="s">
        <v>403</v>
      </c>
      <c r="B262" s="321" t="s">
        <v>342</v>
      </c>
      <c r="C262" s="321" t="s">
        <v>389</v>
      </c>
      <c r="D262" s="321" t="s">
        <v>225</v>
      </c>
      <c r="E262" s="321" t="s">
        <v>226</v>
      </c>
      <c r="F262" s="322">
        <v>500</v>
      </c>
      <c r="G262" s="322">
        <v>2005</v>
      </c>
      <c r="H262" s="321" t="s">
        <v>202</v>
      </c>
      <c r="I262" s="321"/>
      <c r="J262" s="322"/>
      <c r="K262" s="321"/>
    </row>
    <row r="263" spans="1:11" ht="51">
      <c r="A263" s="321" t="s">
        <v>403</v>
      </c>
      <c r="B263" s="321" t="s">
        <v>342</v>
      </c>
      <c r="C263" s="321" t="s">
        <v>389</v>
      </c>
      <c r="D263" s="321" t="s">
        <v>231</v>
      </c>
      <c r="E263" s="321" t="s">
        <v>232</v>
      </c>
      <c r="F263" s="322">
        <v>5000</v>
      </c>
      <c r="G263" s="322">
        <v>2005</v>
      </c>
      <c r="H263" s="321" t="s">
        <v>202</v>
      </c>
      <c r="I263" s="321"/>
      <c r="J263" s="322"/>
      <c r="K263" s="321"/>
    </row>
    <row r="264" spans="1:11" ht="51">
      <c r="A264" s="321" t="s">
        <v>403</v>
      </c>
      <c r="B264" s="321" t="s">
        <v>342</v>
      </c>
      <c r="C264" s="321" t="s">
        <v>389</v>
      </c>
      <c r="D264" s="321" t="s">
        <v>233</v>
      </c>
      <c r="E264" s="321" t="s">
        <v>234</v>
      </c>
      <c r="F264" s="322">
        <v>500</v>
      </c>
      <c r="G264" s="322">
        <v>2005</v>
      </c>
      <c r="H264" s="321" t="s">
        <v>202</v>
      </c>
      <c r="I264" s="321"/>
      <c r="J264" s="322"/>
      <c r="K264" s="321"/>
    </row>
    <row r="265" spans="1:11" ht="51">
      <c r="A265" s="321" t="s">
        <v>403</v>
      </c>
      <c r="B265" s="321" t="s">
        <v>342</v>
      </c>
      <c r="C265" s="321" t="s">
        <v>389</v>
      </c>
      <c r="D265" s="321" t="s">
        <v>268</v>
      </c>
      <c r="E265" s="321" t="s">
        <v>269</v>
      </c>
      <c r="F265" s="322">
        <v>500</v>
      </c>
      <c r="G265" s="322">
        <v>2005</v>
      </c>
      <c r="H265" s="321" t="s">
        <v>202</v>
      </c>
      <c r="I265" s="321"/>
      <c r="J265" s="322"/>
      <c r="K265" s="321"/>
    </row>
    <row r="266" spans="1:11" ht="38.25">
      <c r="A266" s="321" t="s">
        <v>403</v>
      </c>
      <c r="B266" s="321" t="s">
        <v>342</v>
      </c>
      <c r="C266" s="321" t="s">
        <v>389</v>
      </c>
      <c r="D266" s="321" t="s">
        <v>237</v>
      </c>
      <c r="E266" s="321" t="s">
        <v>238</v>
      </c>
      <c r="F266" s="322">
        <v>2000</v>
      </c>
      <c r="G266" s="322">
        <v>2005</v>
      </c>
      <c r="H266" s="321" t="s">
        <v>202</v>
      </c>
      <c r="I266" s="321"/>
      <c r="J266" s="322"/>
      <c r="K266" s="321"/>
    </row>
    <row r="267" spans="1:11" ht="76.5">
      <c r="A267" s="321" t="s">
        <v>403</v>
      </c>
      <c r="B267" s="321" t="s">
        <v>343</v>
      </c>
      <c r="C267" s="321" t="s">
        <v>344</v>
      </c>
      <c r="D267" s="321" t="s">
        <v>205</v>
      </c>
      <c r="E267" s="321" t="s">
        <v>206</v>
      </c>
      <c r="F267" s="322">
        <v>504004</v>
      </c>
      <c r="G267" s="322">
        <v>2005</v>
      </c>
      <c r="H267" s="321" t="s">
        <v>202</v>
      </c>
      <c r="I267" s="321"/>
      <c r="J267" s="322"/>
      <c r="K267" s="321"/>
    </row>
    <row r="268" spans="1:11" ht="63.75">
      <c r="A268" s="321" t="s">
        <v>403</v>
      </c>
      <c r="B268" s="321" t="s">
        <v>343</v>
      </c>
      <c r="C268" s="321" t="s">
        <v>344</v>
      </c>
      <c r="D268" s="321" t="s">
        <v>255</v>
      </c>
      <c r="E268" s="321" t="s">
        <v>256</v>
      </c>
      <c r="F268" s="322">
        <v>999</v>
      </c>
      <c r="G268" s="322">
        <v>2005</v>
      </c>
      <c r="H268" s="321" t="s">
        <v>202</v>
      </c>
      <c r="I268" s="321"/>
      <c r="J268" s="322"/>
      <c r="K268" s="321"/>
    </row>
    <row r="269" spans="1:11" ht="63.75">
      <c r="A269" s="321" t="s">
        <v>403</v>
      </c>
      <c r="B269" s="321" t="s">
        <v>343</v>
      </c>
      <c r="C269" s="321" t="s">
        <v>344</v>
      </c>
      <c r="D269" s="321" t="s">
        <v>257</v>
      </c>
      <c r="E269" s="321" t="s">
        <v>258</v>
      </c>
      <c r="F269" s="322">
        <v>10463</v>
      </c>
      <c r="G269" s="322">
        <v>2005</v>
      </c>
      <c r="H269" s="321" t="s">
        <v>202</v>
      </c>
      <c r="I269" s="321"/>
      <c r="J269" s="322"/>
      <c r="K269" s="321"/>
    </row>
    <row r="270" spans="1:11" ht="63.75">
      <c r="A270" s="321" t="s">
        <v>403</v>
      </c>
      <c r="B270" s="321" t="s">
        <v>343</v>
      </c>
      <c r="C270" s="321" t="s">
        <v>344</v>
      </c>
      <c r="D270" s="321" t="s">
        <v>259</v>
      </c>
      <c r="E270" s="321" t="s">
        <v>260</v>
      </c>
      <c r="F270" s="322">
        <v>-19152</v>
      </c>
      <c r="G270" s="322">
        <v>2005</v>
      </c>
      <c r="H270" s="321" t="s">
        <v>202</v>
      </c>
      <c r="I270" s="321"/>
      <c r="J270" s="322"/>
      <c r="K270" s="321"/>
    </row>
    <row r="271" spans="1:11" ht="63.75">
      <c r="A271" s="321" t="s">
        <v>403</v>
      </c>
      <c r="B271" s="321" t="s">
        <v>343</v>
      </c>
      <c r="C271" s="321" t="s">
        <v>344</v>
      </c>
      <c r="D271" s="321" t="s">
        <v>211</v>
      </c>
      <c r="E271" s="321" t="s">
        <v>212</v>
      </c>
      <c r="F271" s="322">
        <v>69180</v>
      </c>
      <c r="G271" s="322">
        <v>2005</v>
      </c>
      <c r="H271" s="321" t="s">
        <v>202</v>
      </c>
      <c r="I271" s="321"/>
      <c r="J271" s="322"/>
      <c r="K271" s="321"/>
    </row>
    <row r="272" spans="1:11" ht="63.75">
      <c r="A272" s="321" t="s">
        <v>403</v>
      </c>
      <c r="B272" s="321" t="s">
        <v>343</v>
      </c>
      <c r="C272" s="321" t="s">
        <v>344</v>
      </c>
      <c r="D272" s="321" t="s">
        <v>213</v>
      </c>
      <c r="E272" s="321" t="s">
        <v>214</v>
      </c>
      <c r="F272" s="322">
        <v>31959</v>
      </c>
      <c r="G272" s="322">
        <v>2005</v>
      </c>
      <c r="H272" s="321" t="s">
        <v>202</v>
      </c>
      <c r="I272" s="321"/>
      <c r="J272" s="322"/>
      <c r="K272" s="321"/>
    </row>
    <row r="273" spans="1:11" ht="63.75">
      <c r="A273" s="321" t="s">
        <v>403</v>
      </c>
      <c r="B273" s="321" t="s">
        <v>343</v>
      </c>
      <c r="C273" s="321" t="s">
        <v>344</v>
      </c>
      <c r="D273" s="321" t="s">
        <v>215</v>
      </c>
      <c r="E273" s="321" t="s">
        <v>216</v>
      </c>
      <c r="F273" s="322">
        <v>7474</v>
      </c>
      <c r="G273" s="322">
        <v>2005</v>
      </c>
      <c r="H273" s="321" t="s">
        <v>202</v>
      </c>
      <c r="I273" s="321"/>
      <c r="J273" s="322"/>
      <c r="K273" s="321"/>
    </row>
    <row r="274" spans="1:11" ht="63.75">
      <c r="A274" s="321" t="s">
        <v>403</v>
      </c>
      <c r="B274" s="321" t="s">
        <v>343</v>
      </c>
      <c r="C274" s="321" t="s">
        <v>344</v>
      </c>
      <c r="D274" s="321" t="s">
        <v>217</v>
      </c>
      <c r="E274" s="321" t="s">
        <v>218</v>
      </c>
      <c r="F274" s="322">
        <v>40320</v>
      </c>
      <c r="G274" s="322">
        <v>2005</v>
      </c>
      <c r="H274" s="321" t="s">
        <v>202</v>
      </c>
      <c r="I274" s="321"/>
      <c r="J274" s="322"/>
      <c r="K274" s="321"/>
    </row>
    <row r="275" spans="1:11" ht="76.5">
      <c r="A275" s="321" t="s">
        <v>403</v>
      </c>
      <c r="B275" s="321" t="s">
        <v>343</v>
      </c>
      <c r="C275" s="321" t="s">
        <v>344</v>
      </c>
      <c r="D275" s="321" t="s">
        <v>221</v>
      </c>
      <c r="E275" s="321" t="s">
        <v>222</v>
      </c>
      <c r="F275" s="322">
        <v>0</v>
      </c>
      <c r="G275" s="322">
        <v>2005</v>
      </c>
      <c r="H275" s="321" t="s">
        <v>202</v>
      </c>
      <c r="I275" s="321"/>
      <c r="J275" s="322"/>
      <c r="K275" s="321"/>
    </row>
    <row r="276" spans="1:11" ht="63.75">
      <c r="A276" s="321" t="s">
        <v>403</v>
      </c>
      <c r="B276" s="321" t="s">
        <v>343</v>
      </c>
      <c r="C276" s="321" t="s">
        <v>344</v>
      </c>
      <c r="D276" s="321" t="s">
        <v>272</v>
      </c>
      <c r="E276" s="321" t="s">
        <v>273</v>
      </c>
      <c r="F276" s="322">
        <v>0</v>
      </c>
      <c r="G276" s="322">
        <v>2005</v>
      </c>
      <c r="H276" s="321" t="s">
        <v>202</v>
      </c>
      <c r="I276" s="321"/>
      <c r="J276" s="322"/>
      <c r="K276" s="321"/>
    </row>
    <row r="277" spans="1:11" ht="63.75">
      <c r="A277" s="321" t="s">
        <v>403</v>
      </c>
      <c r="B277" s="321" t="s">
        <v>343</v>
      </c>
      <c r="C277" s="321" t="s">
        <v>344</v>
      </c>
      <c r="D277" s="321" t="s">
        <v>274</v>
      </c>
      <c r="E277" s="321" t="s">
        <v>275</v>
      </c>
      <c r="F277" s="322">
        <v>0</v>
      </c>
      <c r="G277" s="322">
        <v>2005</v>
      </c>
      <c r="H277" s="321" t="s">
        <v>202</v>
      </c>
      <c r="I277" s="321"/>
      <c r="J277" s="322"/>
      <c r="K277" s="321"/>
    </row>
    <row r="278" spans="1:11" ht="63.75">
      <c r="A278" s="321" t="s">
        <v>403</v>
      </c>
      <c r="B278" s="321" t="s">
        <v>343</v>
      </c>
      <c r="C278" s="321" t="s">
        <v>344</v>
      </c>
      <c r="D278" s="321" t="s">
        <v>276</v>
      </c>
      <c r="E278" s="321" t="s">
        <v>277</v>
      </c>
      <c r="F278" s="322">
        <v>0</v>
      </c>
      <c r="G278" s="322">
        <v>2005</v>
      </c>
      <c r="H278" s="321" t="s">
        <v>202</v>
      </c>
      <c r="I278" s="321"/>
      <c r="J278" s="322"/>
      <c r="K278" s="321"/>
    </row>
    <row r="279" spans="1:11" ht="63.75">
      <c r="A279" s="321" t="s">
        <v>403</v>
      </c>
      <c r="B279" s="321" t="s">
        <v>343</v>
      </c>
      <c r="C279" s="321" t="s">
        <v>344</v>
      </c>
      <c r="D279" s="321" t="s">
        <v>268</v>
      </c>
      <c r="E279" s="321" t="s">
        <v>269</v>
      </c>
      <c r="F279" s="322">
        <v>2700</v>
      </c>
      <c r="G279" s="322">
        <v>2005</v>
      </c>
      <c r="H279" s="321" t="s">
        <v>202</v>
      </c>
      <c r="I279" s="321"/>
      <c r="J279" s="322"/>
      <c r="K279" s="321"/>
    </row>
    <row r="280" spans="1:11" ht="63.75">
      <c r="A280" s="321" t="s">
        <v>403</v>
      </c>
      <c r="B280" s="321" t="s">
        <v>343</v>
      </c>
      <c r="C280" s="321" t="s">
        <v>344</v>
      </c>
      <c r="D280" s="321" t="s">
        <v>278</v>
      </c>
      <c r="E280" s="321" t="s">
        <v>279</v>
      </c>
      <c r="F280" s="322">
        <v>1000</v>
      </c>
      <c r="G280" s="322">
        <v>2005</v>
      </c>
      <c r="H280" s="321" t="s">
        <v>202</v>
      </c>
      <c r="I280" s="321"/>
      <c r="J280" s="322"/>
      <c r="K280" s="321"/>
    </row>
    <row r="281" spans="1:11" ht="63.75">
      <c r="A281" s="321" t="s">
        <v>403</v>
      </c>
      <c r="B281" s="321" t="s">
        <v>343</v>
      </c>
      <c r="C281" s="321" t="s">
        <v>344</v>
      </c>
      <c r="D281" s="321" t="s">
        <v>237</v>
      </c>
      <c r="E281" s="321" t="s">
        <v>238</v>
      </c>
      <c r="F281" s="322">
        <v>450</v>
      </c>
      <c r="G281" s="322">
        <v>2005</v>
      </c>
      <c r="H281" s="321" t="s">
        <v>202</v>
      </c>
      <c r="I281" s="321"/>
      <c r="J281" s="322"/>
      <c r="K281" s="321"/>
    </row>
    <row r="282" spans="1:11" ht="63.75">
      <c r="A282" s="321" t="s">
        <v>403</v>
      </c>
      <c r="B282" s="321" t="s">
        <v>343</v>
      </c>
      <c r="C282" s="321" t="s">
        <v>344</v>
      </c>
      <c r="D282" s="321" t="s">
        <v>241</v>
      </c>
      <c r="E282" s="321" t="s">
        <v>242</v>
      </c>
      <c r="F282" s="322">
        <v>500</v>
      </c>
      <c r="G282" s="322">
        <v>2005</v>
      </c>
      <c r="H282" s="321" t="s">
        <v>202</v>
      </c>
      <c r="I282" s="321"/>
      <c r="J282" s="322"/>
      <c r="K282" s="321"/>
    </row>
    <row r="283" spans="1:11" ht="63.75">
      <c r="A283" s="321" t="s">
        <v>403</v>
      </c>
      <c r="B283" s="321" t="s">
        <v>343</v>
      </c>
      <c r="C283" s="321" t="s">
        <v>344</v>
      </c>
      <c r="D283" s="321" t="s">
        <v>245</v>
      </c>
      <c r="E283" s="321" t="s">
        <v>246</v>
      </c>
      <c r="F283" s="322">
        <v>1300</v>
      </c>
      <c r="G283" s="322">
        <v>2005</v>
      </c>
      <c r="H283" s="321" t="s">
        <v>202</v>
      </c>
      <c r="I283" s="321"/>
      <c r="J283" s="322"/>
      <c r="K283" s="321"/>
    </row>
    <row r="284" spans="1:11" ht="76.5">
      <c r="A284" s="321" t="s">
        <v>403</v>
      </c>
      <c r="B284" s="321" t="s">
        <v>345</v>
      </c>
      <c r="C284" s="321" t="s">
        <v>390</v>
      </c>
      <c r="D284" s="321" t="s">
        <v>205</v>
      </c>
      <c r="E284" s="321" t="s">
        <v>206</v>
      </c>
      <c r="F284" s="322">
        <v>484181</v>
      </c>
      <c r="G284" s="322">
        <v>2005</v>
      </c>
      <c r="H284" s="321" t="s">
        <v>202</v>
      </c>
      <c r="I284" s="321"/>
      <c r="J284" s="322"/>
      <c r="K284" s="321"/>
    </row>
    <row r="285" spans="1:11" ht="76.5">
      <c r="A285" s="321" t="s">
        <v>403</v>
      </c>
      <c r="B285" s="321" t="s">
        <v>345</v>
      </c>
      <c r="C285" s="321" t="s">
        <v>390</v>
      </c>
      <c r="D285" s="321" t="s">
        <v>255</v>
      </c>
      <c r="E285" s="321" t="s">
        <v>256</v>
      </c>
      <c r="F285" s="322">
        <v>10020</v>
      </c>
      <c r="G285" s="322">
        <v>2005</v>
      </c>
      <c r="H285" s="321" t="s">
        <v>202</v>
      </c>
      <c r="I285" s="321"/>
      <c r="J285" s="322"/>
      <c r="K285" s="321"/>
    </row>
    <row r="286" spans="1:11" ht="76.5">
      <c r="A286" s="321" t="s">
        <v>403</v>
      </c>
      <c r="B286" s="321" t="s">
        <v>345</v>
      </c>
      <c r="C286" s="321" t="s">
        <v>390</v>
      </c>
      <c r="D286" s="321" t="s">
        <v>257</v>
      </c>
      <c r="E286" s="321" t="s">
        <v>258</v>
      </c>
      <c r="F286" s="322">
        <v>8418</v>
      </c>
      <c r="G286" s="322">
        <v>2005</v>
      </c>
      <c r="H286" s="321" t="s">
        <v>202</v>
      </c>
      <c r="I286" s="321"/>
      <c r="J286" s="322"/>
      <c r="K286" s="321"/>
    </row>
    <row r="287" spans="1:11" ht="76.5">
      <c r="A287" s="321" t="s">
        <v>403</v>
      </c>
      <c r="B287" s="321" t="s">
        <v>345</v>
      </c>
      <c r="C287" s="321" t="s">
        <v>390</v>
      </c>
      <c r="D287" s="321" t="s">
        <v>259</v>
      </c>
      <c r="E287" s="321" t="s">
        <v>260</v>
      </c>
      <c r="F287" s="322">
        <v>-8389</v>
      </c>
      <c r="G287" s="322">
        <v>2005</v>
      </c>
      <c r="H287" s="321" t="s">
        <v>202</v>
      </c>
      <c r="I287" s="321"/>
      <c r="J287" s="322"/>
      <c r="K287" s="321"/>
    </row>
    <row r="288" spans="1:11" ht="76.5">
      <c r="A288" s="321" t="s">
        <v>403</v>
      </c>
      <c r="B288" s="321" t="s">
        <v>345</v>
      </c>
      <c r="C288" s="321" t="s">
        <v>390</v>
      </c>
      <c r="D288" s="321" t="s">
        <v>211</v>
      </c>
      <c r="E288" s="321" t="s">
        <v>212</v>
      </c>
      <c r="F288" s="322">
        <v>110688</v>
      </c>
      <c r="G288" s="322">
        <v>2005</v>
      </c>
      <c r="H288" s="321" t="s">
        <v>202</v>
      </c>
      <c r="I288" s="321"/>
      <c r="J288" s="322"/>
      <c r="K288" s="321"/>
    </row>
    <row r="289" spans="1:11" ht="76.5">
      <c r="A289" s="321" t="s">
        <v>403</v>
      </c>
      <c r="B289" s="321" t="s">
        <v>345</v>
      </c>
      <c r="C289" s="321" t="s">
        <v>390</v>
      </c>
      <c r="D289" s="321" t="s">
        <v>213</v>
      </c>
      <c r="E289" s="321" t="s">
        <v>214</v>
      </c>
      <c r="F289" s="322">
        <v>31162</v>
      </c>
      <c r="G289" s="322">
        <v>2005</v>
      </c>
      <c r="H289" s="321" t="s">
        <v>202</v>
      </c>
      <c r="I289" s="321"/>
      <c r="J289" s="322"/>
      <c r="K289" s="321"/>
    </row>
    <row r="290" spans="1:11" ht="76.5">
      <c r="A290" s="321" t="s">
        <v>403</v>
      </c>
      <c r="B290" s="321" t="s">
        <v>345</v>
      </c>
      <c r="C290" s="321" t="s">
        <v>390</v>
      </c>
      <c r="D290" s="321" t="s">
        <v>215</v>
      </c>
      <c r="E290" s="321" t="s">
        <v>216</v>
      </c>
      <c r="F290" s="322">
        <v>7288</v>
      </c>
      <c r="G290" s="322">
        <v>2005</v>
      </c>
      <c r="H290" s="321" t="s">
        <v>202</v>
      </c>
      <c r="I290" s="321"/>
      <c r="J290" s="322"/>
      <c r="K290" s="321"/>
    </row>
    <row r="291" spans="1:11" ht="76.5">
      <c r="A291" s="321" t="s">
        <v>403</v>
      </c>
      <c r="B291" s="321" t="s">
        <v>345</v>
      </c>
      <c r="C291" s="321" t="s">
        <v>390</v>
      </c>
      <c r="D291" s="321" t="s">
        <v>217</v>
      </c>
      <c r="E291" s="321" t="s">
        <v>218</v>
      </c>
      <c r="F291" s="322">
        <v>38735</v>
      </c>
      <c r="G291" s="322">
        <v>2005</v>
      </c>
      <c r="H291" s="321" t="s">
        <v>202</v>
      </c>
      <c r="I291" s="321"/>
      <c r="J291" s="322"/>
      <c r="K291" s="321"/>
    </row>
    <row r="292" spans="1:11" ht="76.5">
      <c r="A292" s="321" t="s">
        <v>403</v>
      </c>
      <c r="B292" s="321" t="s">
        <v>345</v>
      </c>
      <c r="C292" s="321" t="s">
        <v>390</v>
      </c>
      <c r="D292" s="321" t="s">
        <v>219</v>
      </c>
      <c r="E292" s="321" t="s">
        <v>220</v>
      </c>
      <c r="F292" s="322">
        <v>3500</v>
      </c>
      <c r="G292" s="322">
        <v>2005</v>
      </c>
      <c r="H292" s="321" t="s">
        <v>202</v>
      </c>
      <c r="I292" s="321"/>
      <c r="J292" s="322"/>
      <c r="K292" s="321"/>
    </row>
    <row r="293" spans="1:11" ht="76.5">
      <c r="A293" s="321" t="s">
        <v>403</v>
      </c>
      <c r="B293" s="321" t="s">
        <v>345</v>
      </c>
      <c r="C293" s="321" t="s">
        <v>390</v>
      </c>
      <c r="D293" s="321" t="s">
        <v>268</v>
      </c>
      <c r="E293" s="321" t="s">
        <v>269</v>
      </c>
      <c r="F293" s="322">
        <v>500</v>
      </c>
      <c r="G293" s="322">
        <v>2005</v>
      </c>
      <c r="H293" s="321" t="s">
        <v>202</v>
      </c>
      <c r="I293" s="321"/>
      <c r="J293" s="322"/>
      <c r="K293" s="321"/>
    </row>
    <row r="294" spans="1:11" ht="76.5">
      <c r="A294" s="321" t="s">
        <v>403</v>
      </c>
      <c r="B294" s="321" t="s">
        <v>346</v>
      </c>
      <c r="C294" s="321" t="s">
        <v>391</v>
      </c>
      <c r="D294" s="321" t="s">
        <v>205</v>
      </c>
      <c r="E294" s="321" t="s">
        <v>206</v>
      </c>
      <c r="F294" s="322">
        <v>409697</v>
      </c>
      <c r="G294" s="322">
        <v>2005</v>
      </c>
      <c r="H294" s="321" t="s">
        <v>202</v>
      </c>
      <c r="I294" s="321"/>
      <c r="J294" s="322"/>
      <c r="K294" s="321"/>
    </row>
    <row r="295" spans="1:11" ht="51">
      <c r="A295" s="321" t="s">
        <v>403</v>
      </c>
      <c r="B295" s="321" t="s">
        <v>346</v>
      </c>
      <c r="C295" s="321" t="s">
        <v>391</v>
      </c>
      <c r="D295" s="321" t="s">
        <v>255</v>
      </c>
      <c r="E295" s="321" t="s">
        <v>256</v>
      </c>
      <c r="F295" s="322">
        <v>1001</v>
      </c>
      <c r="G295" s="322">
        <v>2005</v>
      </c>
      <c r="H295" s="321" t="s">
        <v>202</v>
      </c>
      <c r="I295" s="321"/>
      <c r="J295" s="322"/>
      <c r="K295" s="321"/>
    </row>
    <row r="296" spans="1:11" ht="51">
      <c r="A296" s="321" t="s">
        <v>403</v>
      </c>
      <c r="B296" s="321" t="s">
        <v>346</v>
      </c>
      <c r="C296" s="321" t="s">
        <v>391</v>
      </c>
      <c r="D296" s="321" t="s">
        <v>257</v>
      </c>
      <c r="E296" s="321" t="s">
        <v>258</v>
      </c>
      <c r="F296" s="322">
        <v>2500</v>
      </c>
      <c r="G296" s="322">
        <v>2005</v>
      </c>
      <c r="H296" s="321" t="s">
        <v>202</v>
      </c>
      <c r="I296" s="321"/>
      <c r="J296" s="322"/>
      <c r="K296" s="321"/>
    </row>
    <row r="297" spans="1:11" ht="63.75">
      <c r="A297" s="321" t="s">
        <v>403</v>
      </c>
      <c r="B297" s="321" t="s">
        <v>346</v>
      </c>
      <c r="C297" s="321" t="s">
        <v>391</v>
      </c>
      <c r="D297" s="321" t="s">
        <v>211</v>
      </c>
      <c r="E297" s="321" t="s">
        <v>212</v>
      </c>
      <c r="F297" s="322">
        <v>55344</v>
      </c>
      <c r="G297" s="322">
        <v>2005</v>
      </c>
      <c r="H297" s="321" t="s">
        <v>202</v>
      </c>
      <c r="I297" s="321"/>
      <c r="J297" s="322"/>
      <c r="K297" s="321"/>
    </row>
    <row r="298" spans="1:11" ht="51">
      <c r="A298" s="321" t="s">
        <v>403</v>
      </c>
      <c r="B298" s="321" t="s">
        <v>346</v>
      </c>
      <c r="C298" s="321" t="s">
        <v>391</v>
      </c>
      <c r="D298" s="321" t="s">
        <v>213</v>
      </c>
      <c r="E298" s="321" t="s">
        <v>214</v>
      </c>
      <c r="F298" s="322">
        <v>25618</v>
      </c>
      <c r="G298" s="322">
        <v>2005</v>
      </c>
      <c r="H298" s="321" t="s">
        <v>202</v>
      </c>
      <c r="I298" s="321"/>
      <c r="J298" s="322"/>
      <c r="K298" s="321"/>
    </row>
    <row r="299" spans="1:11" ht="51">
      <c r="A299" s="321" t="s">
        <v>403</v>
      </c>
      <c r="B299" s="321" t="s">
        <v>346</v>
      </c>
      <c r="C299" s="321" t="s">
        <v>391</v>
      </c>
      <c r="D299" s="321" t="s">
        <v>215</v>
      </c>
      <c r="E299" s="321" t="s">
        <v>216</v>
      </c>
      <c r="F299" s="322">
        <v>5991</v>
      </c>
      <c r="G299" s="322">
        <v>2005</v>
      </c>
      <c r="H299" s="321" t="s">
        <v>202</v>
      </c>
      <c r="I299" s="321"/>
      <c r="J299" s="322"/>
      <c r="K299" s="321"/>
    </row>
    <row r="300" spans="1:11" ht="63.75">
      <c r="A300" s="321" t="s">
        <v>403</v>
      </c>
      <c r="B300" s="321" t="s">
        <v>346</v>
      </c>
      <c r="C300" s="321" t="s">
        <v>391</v>
      </c>
      <c r="D300" s="321" t="s">
        <v>217</v>
      </c>
      <c r="E300" s="321" t="s">
        <v>218</v>
      </c>
      <c r="F300" s="322">
        <v>32776</v>
      </c>
      <c r="G300" s="322">
        <v>2005</v>
      </c>
      <c r="H300" s="321" t="s">
        <v>202</v>
      </c>
      <c r="I300" s="321"/>
      <c r="J300" s="322"/>
      <c r="K300" s="321"/>
    </row>
    <row r="301" spans="1:11" ht="76.5">
      <c r="A301" s="321" t="s">
        <v>403</v>
      </c>
      <c r="B301" s="321" t="s">
        <v>346</v>
      </c>
      <c r="C301" s="321" t="s">
        <v>391</v>
      </c>
      <c r="D301" s="321" t="s">
        <v>221</v>
      </c>
      <c r="E301" s="321" t="s">
        <v>222</v>
      </c>
      <c r="F301" s="322">
        <v>0</v>
      </c>
      <c r="G301" s="322">
        <v>2005</v>
      </c>
      <c r="H301" s="321" t="s">
        <v>202</v>
      </c>
      <c r="I301" s="321"/>
      <c r="J301" s="322"/>
      <c r="K301" s="321"/>
    </row>
    <row r="302" spans="1:11" ht="63.75">
      <c r="A302" s="321" t="s">
        <v>403</v>
      </c>
      <c r="B302" s="321" t="s">
        <v>346</v>
      </c>
      <c r="C302" s="321" t="s">
        <v>391</v>
      </c>
      <c r="D302" s="321" t="s">
        <v>347</v>
      </c>
      <c r="E302" s="321" t="s">
        <v>348</v>
      </c>
      <c r="F302" s="322">
        <v>1611</v>
      </c>
      <c r="G302" s="322">
        <v>2005</v>
      </c>
      <c r="H302" s="321" t="s">
        <v>202</v>
      </c>
      <c r="I302" s="321"/>
      <c r="J302" s="322"/>
      <c r="K302" s="321"/>
    </row>
    <row r="303" spans="1:11" ht="51">
      <c r="A303" s="321" t="s">
        <v>403</v>
      </c>
      <c r="B303" s="321" t="s">
        <v>346</v>
      </c>
      <c r="C303" s="321" t="s">
        <v>391</v>
      </c>
      <c r="D303" s="321" t="s">
        <v>268</v>
      </c>
      <c r="E303" s="321" t="s">
        <v>269</v>
      </c>
      <c r="F303" s="322">
        <v>5000</v>
      </c>
      <c r="G303" s="322">
        <v>2005</v>
      </c>
      <c r="H303" s="321" t="s">
        <v>202</v>
      </c>
      <c r="I303" s="321"/>
      <c r="J303" s="322"/>
      <c r="K303" s="321"/>
    </row>
    <row r="304" spans="1:11" ht="51">
      <c r="A304" s="321" t="s">
        <v>403</v>
      </c>
      <c r="B304" s="321" t="s">
        <v>346</v>
      </c>
      <c r="C304" s="321" t="s">
        <v>391</v>
      </c>
      <c r="D304" s="321" t="s">
        <v>7</v>
      </c>
      <c r="E304" s="321" t="s">
        <v>8</v>
      </c>
      <c r="F304" s="322">
        <v>0</v>
      </c>
      <c r="G304" s="322">
        <v>2005</v>
      </c>
      <c r="H304" s="321" t="s">
        <v>202</v>
      </c>
      <c r="I304" s="321"/>
      <c r="J304" s="322"/>
      <c r="K304" s="321"/>
    </row>
    <row r="305" spans="1:11" ht="63.75">
      <c r="A305" s="321" t="s">
        <v>403</v>
      </c>
      <c r="B305" s="321" t="s">
        <v>346</v>
      </c>
      <c r="C305" s="321" t="s">
        <v>391</v>
      </c>
      <c r="D305" s="321" t="s">
        <v>324</v>
      </c>
      <c r="E305" s="321" t="s">
        <v>325</v>
      </c>
      <c r="F305" s="322">
        <v>240</v>
      </c>
      <c r="G305" s="322">
        <v>2005</v>
      </c>
      <c r="H305" s="321" t="s">
        <v>202</v>
      </c>
      <c r="I305" s="321"/>
      <c r="J305" s="322"/>
      <c r="K305" s="321"/>
    </row>
    <row r="306" spans="1:11" ht="51">
      <c r="A306" s="321" t="s">
        <v>403</v>
      </c>
      <c r="B306" s="321" t="s">
        <v>346</v>
      </c>
      <c r="C306" s="321" t="s">
        <v>391</v>
      </c>
      <c r="D306" s="321" t="s">
        <v>284</v>
      </c>
      <c r="E306" s="321" t="s">
        <v>285</v>
      </c>
      <c r="F306" s="322">
        <v>300</v>
      </c>
      <c r="G306" s="322">
        <v>2005</v>
      </c>
      <c r="H306" s="321" t="s">
        <v>202</v>
      </c>
      <c r="I306" s="321"/>
      <c r="J306" s="322"/>
      <c r="K306" s="321"/>
    </row>
    <row r="307" spans="1:11" ht="51">
      <c r="A307" s="321" t="s">
        <v>403</v>
      </c>
      <c r="B307" s="321" t="s">
        <v>346</v>
      </c>
      <c r="C307" s="321" t="s">
        <v>391</v>
      </c>
      <c r="D307" s="321" t="s">
        <v>239</v>
      </c>
      <c r="E307" s="321" t="s">
        <v>240</v>
      </c>
      <c r="F307" s="322">
        <v>500</v>
      </c>
      <c r="G307" s="322">
        <v>2005</v>
      </c>
      <c r="H307" s="321" t="s">
        <v>202</v>
      </c>
      <c r="I307" s="321"/>
      <c r="J307" s="322"/>
      <c r="K307" s="321"/>
    </row>
    <row r="308" spans="1:11" ht="63.75">
      <c r="A308" s="321" t="s">
        <v>403</v>
      </c>
      <c r="B308" s="321" t="s">
        <v>346</v>
      </c>
      <c r="C308" s="321" t="s">
        <v>391</v>
      </c>
      <c r="D308" s="321" t="s">
        <v>318</v>
      </c>
      <c r="E308" s="321" t="s">
        <v>319</v>
      </c>
      <c r="F308" s="322">
        <v>500</v>
      </c>
      <c r="G308" s="322">
        <v>2005</v>
      </c>
      <c r="H308" s="321" t="s">
        <v>202</v>
      </c>
      <c r="I308" s="321"/>
      <c r="J308" s="322"/>
      <c r="K308" s="321"/>
    </row>
    <row r="309" spans="1:11" ht="51">
      <c r="A309" s="321" t="s">
        <v>403</v>
      </c>
      <c r="B309" s="321" t="s">
        <v>346</v>
      </c>
      <c r="C309" s="321" t="s">
        <v>391</v>
      </c>
      <c r="D309" s="321" t="s">
        <v>241</v>
      </c>
      <c r="E309" s="321" t="s">
        <v>242</v>
      </c>
      <c r="F309" s="322">
        <v>0</v>
      </c>
      <c r="G309" s="322">
        <v>2005</v>
      </c>
      <c r="H309" s="321" t="s">
        <v>202</v>
      </c>
      <c r="I309" s="321"/>
      <c r="J309" s="322"/>
      <c r="K309" s="321"/>
    </row>
    <row r="310" spans="1:11" ht="51">
      <c r="A310" s="321" t="s">
        <v>403</v>
      </c>
      <c r="B310" s="321" t="s">
        <v>346</v>
      </c>
      <c r="C310" s="321" t="s">
        <v>391</v>
      </c>
      <c r="D310" s="321" t="s">
        <v>243</v>
      </c>
      <c r="E310" s="321" t="s">
        <v>244</v>
      </c>
      <c r="F310" s="322">
        <v>1500</v>
      </c>
      <c r="G310" s="322">
        <v>2005</v>
      </c>
      <c r="H310" s="321" t="s">
        <v>202</v>
      </c>
      <c r="I310" s="321"/>
      <c r="J310" s="322"/>
      <c r="K310" s="321"/>
    </row>
    <row r="311" spans="1:11" ht="51">
      <c r="A311" s="321" t="s">
        <v>403</v>
      </c>
      <c r="B311" s="321" t="s">
        <v>346</v>
      </c>
      <c r="C311" s="321" t="s">
        <v>391</v>
      </c>
      <c r="D311" s="321" t="s">
        <v>245</v>
      </c>
      <c r="E311" s="321" t="s">
        <v>246</v>
      </c>
      <c r="F311" s="322">
        <v>2000</v>
      </c>
      <c r="G311" s="322">
        <v>2005</v>
      </c>
      <c r="H311" s="321" t="s">
        <v>202</v>
      </c>
      <c r="I311" s="321"/>
      <c r="J311" s="322"/>
      <c r="K311" s="321"/>
    </row>
    <row r="312" spans="1:11" ht="51">
      <c r="A312" s="321" t="s">
        <v>403</v>
      </c>
      <c r="B312" s="321" t="s">
        <v>346</v>
      </c>
      <c r="C312" s="321" t="s">
        <v>391</v>
      </c>
      <c r="D312" s="321" t="s">
        <v>263</v>
      </c>
      <c r="E312" s="321" t="s">
        <v>264</v>
      </c>
      <c r="F312" s="322">
        <v>2000</v>
      </c>
      <c r="G312" s="322">
        <v>2005</v>
      </c>
      <c r="H312" s="321" t="s">
        <v>202</v>
      </c>
      <c r="I312" s="321"/>
      <c r="J312" s="322"/>
      <c r="K312" s="321"/>
    </row>
    <row r="313" spans="1:11" ht="63.75">
      <c r="A313" s="321" t="s">
        <v>403</v>
      </c>
      <c r="B313" s="321" t="s">
        <v>346</v>
      </c>
      <c r="C313" s="321" t="s">
        <v>391</v>
      </c>
      <c r="D313" s="321" t="s">
        <v>247</v>
      </c>
      <c r="E313" s="321" t="s">
        <v>248</v>
      </c>
      <c r="F313" s="322">
        <v>500</v>
      </c>
      <c r="G313" s="322">
        <v>2005</v>
      </c>
      <c r="H313" s="321" t="s">
        <v>202</v>
      </c>
      <c r="I313" s="321"/>
      <c r="J313" s="322"/>
      <c r="K313" s="321"/>
    </row>
    <row r="314" spans="1:11" ht="63.75">
      <c r="A314" s="321" t="s">
        <v>403</v>
      </c>
      <c r="B314" s="321" t="s">
        <v>346</v>
      </c>
      <c r="C314" s="321" t="s">
        <v>391</v>
      </c>
      <c r="D314" s="321" t="s">
        <v>280</v>
      </c>
      <c r="E314" s="321" t="s">
        <v>281</v>
      </c>
      <c r="F314" s="322">
        <v>1000</v>
      </c>
      <c r="G314" s="322">
        <v>2005</v>
      </c>
      <c r="H314" s="321" t="s">
        <v>202</v>
      </c>
    </row>
    <row r="315" spans="1:11" ht="76.5">
      <c r="A315" s="321" t="s">
        <v>403</v>
      </c>
      <c r="B315" s="321" t="s">
        <v>349</v>
      </c>
      <c r="C315" s="321" t="s">
        <v>350</v>
      </c>
      <c r="D315" s="321" t="s">
        <v>205</v>
      </c>
      <c r="E315" s="321" t="s">
        <v>206</v>
      </c>
      <c r="F315" s="322">
        <v>293800</v>
      </c>
      <c r="G315" s="322">
        <v>2005</v>
      </c>
      <c r="H315" s="321" t="s">
        <v>202</v>
      </c>
    </row>
    <row r="316" spans="1:11" ht="51">
      <c r="A316" s="321" t="s">
        <v>403</v>
      </c>
      <c r="B316" s="321" t="s">
        <v>349</v>
      </c>
      <c r="C316" s="321" t="s">
        <v>350</v>
      </c>
      <c r="D316" s="321" t="s">
        <v>255</v>
      </c>
      <c r="E316" s="321" t="s">
        <v>256</v>
      </c>
      <c r="F316" s="322">
        <v>15000</v>
      </c>
      <c r="G316" s="322">
        <v>2005</v>
      </c>
      <c r="H316" s="321" t="s">
        <v>202</v>
      </c>
    </row>
    <row r="317" spans="1:11" ht="51">
      <c r="A317" s="321" t="s">
        <v>403</v>
      </c>
      <c r="B317" s="321" t="s">
        <v>349</v>
      </c>
      <c r="C317" s="321" t="s">
        <v>350</v>
      </c>
      <c r="D317" s="321" t="s">
        <v>257</v>
      </c>
      <c r="E317" s="321" t="s">
        <v>258</v>
      </c>
      <c r="F317" s="322">
        <v>5331</v>
      </c>
      <c r="G317" s="322">
        <v>2005</v>
      </c>
      <c r="H317" s="321" t="s">
        <v>202</v>
      </c>
    </row>
    <row r="318" spans="1:11" ht="51">
      <c r="A318" s="321" t="s">
        <v>403</v>
      </c>
      <c r="B318" s="321" t="s">
        <v>349</v>
      </c>
      <c r="C318" s="321" t="s">
        <v>350</v>
      </c>
      <c r="D318" s="321" t="s">
        <v>209</v>
      </c>
      <c r="E318" s="321" t="s">
        <v>210</v>
      </c>
      <c r="F318" s="322">
        <v>2100</v>
      </c>
      <c r="G318" s="322">
        <v>2005</v>
      </c>
      <c r="H318" s="321" t="s">
        <v>202</v>
      </c>
    </row>
    <row r="319" spans="1:11" ht="63.75">
      <c r="A319" s="321" t="s">
        <v>403</v>
      </c>
      <c r="B319" s="321" t="s">
        <v>349</v>
      </c>
      <c r="C319" s="321" t="s">
        <v>350</v>
      </c>
      <c r="D319" s="321" t="s">
        <v>211</v>
      </c>
      <c r="E319" s="321" t="s">
        <v>212</v>
      </c>
      <c r="F319" s="322">
        <v>55344</v>
      </c>
      <c r="G319" s="322">
        <v>2005</v>
      </c>
      <c r="H319" s="321" t="s">
        <v>202</v>
      </c>
    </row>
    <row r="320" spans="1:11" ht="51">
      <c r="A320" s="321" t="s">
        <v>403</v>
      </c>
      <c r="B320" s="321" t="s">
        <v>349</v>
      </c>
      <c r="C320" s="321" t="s">
        <v>350</v>
      </c>
      <c r="D320" s="321" t="s">
        <v>213</v>
      </c>
      <c r="E320" s="321" t="s">
        <v>214</v>
      </c>
      <c r="F320" s="322">
        <v>19606</v>
      </c>
      <c r="G320" s="322">
        <v>2005</v>
      </c>
      <c r="H320" s="321" t="s">
        <v>202</v>
      </c>
    </row>
    <row r="321" spans="1:8" ht="51">
      <c r="A321" s="321" t="s">
        <v>403</v>
      </c>
      <c r="B321" s="321" t="s">
        <v>349</v>
      </c>
      <c r="C321" s="321" t="s">
        <v>350</v>
      </c>
      <c r="D321" s="321" t="s">
        <v>215</v>
      </c>
      <c r="E321" s="321" t="s">
        <v>216</v>
      </c>
      <c r="F321" s="322">
        <v>4585</v>
      </c>
      <c r="G321" s="322">
        <v>2005</v>
      </c>
      <c r="H321" s="321" t="s">
        <v>202</v>
      </c>
    </row>
    <row r="322" spans="1:8" ht="63.75">
      <c r="A322" s="321" t="s">
        <v>403</v>
      </c>
      <c r="B322" s="321" t="s">
        <v>349</v>
      </c>
      <c r="C322" s="321" t="s">
        <v>350</v>
      </c>
      <c r="D322" s="321" t="s">
        <v>217</v>
      </c>
      <c r="E322" s="321" t="s">
        <v>218</v>
      </c>
      <c r="F322" s="322">
        <v>23504</v>
      </c>
      <c r="G322" s="322">
        <v>2005</v>
      </c>
      <c r="H322" s="321" t="s">
        <v>202</v>
      </c>
    </row>
    <row r="323" spans="1:8" ht="76.5">
      <c r="A323" s="321" t="s">
        <v>403</v>
      </c>
      <c r="B323" s="321" t="s">
        <v>349</v>
      </c>
      <c r="C323" s="321" t="s">
        <v>350</v>
      </c>
      <c r="D323" s="321" t="s">
        <v>221</v>
      </c>
      <c r="E323" s="321" t="s">
        <v>222</v>
      </c>
      <c r="F323" s="322">
        <v>0</v>
      </c>
      <c r="G323" s="322">
        <v>2005</v>
      </c>
      <c r="H323" s="321" t="s">
        <v>202</v>
      </c>
    </row>
    <row r="324" spans="1:8" ht="51">
      <c r="A324" s="321" t="s">
        <v>403</v>
      </c>
      <c r="B324" s="321" t="s">
        <v>349</v>
      </c>
      <c r="C324" s="321" t="s">
        <v>350</v>
      </c>
      <c r="D324" s="321" t="s">
        <v>351</v>
      </c>
      <c r="E324" s="321" t="s">
        <v>352</v>
      </c>
      <c r="F324" s="322">
        <v>81343</v>
      </c>
      <c r="G324" s="322">
        <v>2005</v>
      </c>
      <c r="H324" s="321" t="s">
        <v>202</v>
      </c>
    </row>
    <row r="325" spans="1:8" ht="51">
      <c r="A325" s="321" t="s">
        <v>403</v>
      </c>
      <c r="B325" s="321" t="s">
        <v>349</v>
      </c>
      <c r="C325" s="321" t="s">
        <v>350</v>
      </c>
      <c r="D325" s="321" t="s">
        <v>272</v>
      </c>
      <c r="E325" s="321" t="s">
        <v>273</v>
      </c>
      <c r="F325" s="322">
        <v>0</v>
      </c>
      <c r="G325" s="322">
        <v>2005</v>
      </c>
      <c r="H325" s="321" t="s">
        <v>202</v>
      </c>
    </row>
    <row r="326" spans="1:8" ht="51">
      <c r="A326" s="321" t="s">
        <v>403</v>
      </c>
      <c r="B326" s="321" t="s">
        <v>349</v>
      </c>
      <c r="C326" s="321" t="s">
        <v>350</v>
      </c>
      <c r="D326" s="321" t="s">
        <v>231</v>
      </c>
      <c r="E326" s="321" t="s">
        <v>232</v>
      </c>
      <c r="F326" s="322">
        <v>300</v>
      </c>
      <c r="G326" s="322">
        <v>2005</v>
      </c>
      <c r="H326" s="321" t="s">
        <v>202</v>
      </c>
    </row>
    <row r="327" spans="1:8" ht="51">
      <c r="A327" s="321" t="s">
        <v>403</v>
      </c>
      <c r="B327" s="321" t="s">
        <v>349</v>
      </c>
      <c r="C327" s="321" t="s">
        <v>350</v>
      </c>
      <c r="D327" s="321" t="s">
        <v>235</v>
      </c>
      <c r="E327" s="321" t="s">
        <v>236</v>
      </c>
      <c r="F327" s="322">
        <v>2500</v>
      </c>
      <c r="G327" s="322">
        <v>2005</v>
      </c>
      <c r="H327" s="321" t="s">
        <v>202</v>
      </c>
    </row>
    <row r="328" spans="1:8" ht="63.75">
      <c r="A328" s="321" t="s">
        <v>403</v>
      </c>
      <c r="B328" s="321" t="s">
        <v>349</v>
      </c>
      <c r="C328" s="321" t="s">
        <v>350</v>
      </c>
      <c r="D328" s="321" t="s">
        <v>353</v>
      </c>
      <c r="E328" s="321" t="s">
        <v>354</v>
      </c>
      <c r="F328" s="322">
        <v>392</v>
      </c>
      <c r="G328" s="322">
        <v>2005</v>
      </c>
      <c r="H328" s="321" t="s">
        <v>202</v>
      </c>
    </row>
    <row r="329" spans="1:8" ht="51">
      <c r="A329" s="321" t="s">
        <v>403</v>
      </c>
      <c r="B329" s="321" t="s">
        <v>349</v>
      </c>
      <c r="C329" s="321" t="s">
        <v>350</v>
      </c>
      <c r="D329" s="321" t="s">
        <v>316</v>
      </c>
      <c r="E329" s="321" t="s">
        <v>317</v>
      </c>
      <c r="F329" s="322">
        <v>0</v>
      </c>
      <c r="G329" s="322">
        <v>2005</v>
      </c>
      <c r="H329" s="321" t="s">
        <v>202</v>
      </c>
    </row>
    <row r="330" spans="1:8" ht="63.75">
      <c r="A330" s="321" t="s">
        <v>403</v>
      </c>
      <c r="B330" s="321" t="s">
        <v>349</v>
      </c>
      <c r="C330" s="321" t="s">
        <v>350</v>
      </c>
      <c r="D330" s="321" t="s">
        <v>318</v>
      </c>
      <c r="E330" s="321" t="s">
        <v>319</v>
      </c>
      <c r="F330" s="322">
        <v>2000</v>
      </c>
      <c r="G330" s="322">
        <v>2005</v>
      </c>
      <c r="H330" s="321" t="s">
        <v>202</v>
      </c>
    </row>
    <row r="331" spans="1:8" ht="63.75">
      <c r="A331" s="321" t="s">
        <v>403</v>
      </c>
      <c r="B331" s="321" t="s">
        <v>349</v>
      </c>
      <c r="C331" s="321" t="s">
        <v>350</v>
      </c>
      <c r="D331" s="321" t="s">
        <v>247</v>
      </c>
      <c r="E331" s="321" t="s">
        <v>248</v>
      </c>
      <c r="F331" s="322">
        <v>2500</v>
      </c>
      <c r="G331" s="322">
        <v>2005</v>
      </c>
      <c r="H331" s="321" t="s">
        <v>202</v>
      </c>
    </row>
    <row r="332" spans="1:8" ht="76.5">
      <c r="A332" s="321" t="s">
        <v>403</v>
      </c>
      <c r="B332" s="321" t="s">
        <v>355</v>
      </c>
      <c r="C332" s="321" t="s">
        <v>356</v>
      </c>
      <c r="D332" s="321" t="s">
        <v>205</v>
      </c>
      <c r="E332" s="321" t="s">
        <v>206</v>
      </c>
      <c r="F332" s="322">
        <v>366934</v>
      </c>
      <c r="G332" s="322">
        <v>2005</v>
      </c>
      <c r="H332" s="321" t="s">
        <v>202</v>
      </c>
    </row>
    <row r="333" spans="1:8" ht="51">
      <c r="A333" s="321" t="s">
        <v>403</v>
      </c>
      <c r="B333" s="321" t="s">
        <v>355</v>
      </c>
      <c r="C333" s="321" t="s">
        <v>356</v>
      </c>
      <c r="D333" s="321" t="s">
        <v>255</v>
      </c>
      <c r="E333" s="321" t="s">
        <v>256</v>
      </c>
      <c r="F333" s="322">
        <v>4073</v>
      </c>
      <c r="G333" s="322">
        <v>2005</v>
      </c>
      <c r="H333" s="321" t="s">
        <v>202</v>
      </c>
    </row>
    <row r="334" spans="1:8" ht="51">
      <c r="A334" s="321" t="s">
        <v>403</v>
      </c>
      <c r="B334" s="321" t="s">
        <v>355</v>
      </c>
      <c r="C334" s="321" t="s">
        <v>356</v>
      </c>
      <c r="D334" s="321" t="s">
        <v>257</v>
      </c>
      <c r="E334" s="321" t="s">
        <v>258</v>
      </c>
      <c r="F334" s="322">
        <v>3898</v>
      </c>
      <c r="G334" s="322">
        <v>2005</v>
      </c>
      <c r="H334" s="321" t="s">
        <v>202</v>
      </c>
    </row>
    <row r="335" spans="1:8" ht="51">
      <c r="A335" s="321" t="s">
        <v>403</v>
      </c>
      <c r="B335" s="321" t="s">
        <v>355</v>
      </c>
      <c r="C335" s="321" t="s">
        <v>356</v>
      </c>
      <c r="D335" s="321" t="s">
        <v>259</v>
      </c>
      <c r="E335" s="321" t="s">
        <v>260</v>
      </c>
      <c r="F335" s="322">
        <v>0</v>
      </c>
      <c r="G335" s="322">
        <v>2005</v>
      </c>
      <c r="H335" s="321" t="s">
        <v>202</v>
      </c>
    </row>
    <row r="336" spans="1:8" ht="63.75">
      <c r="A336" s="321" t="s">
        <v>403</v>
      </c>
      <c r="B336" s="321" t="s">
        <v>355</v>
      </c>
      <c r="C336" s="321" t="s">
        <v>356</v>
      </c>
      <c r="D336" s="321" t="s">
        <v>211</v>
      </c>
      <c r="E336" s="321" t="s">
        <v>212</v>
      </c>
      <c r="F336" s="322">
        <v>83016</v>
      </c>
      <c r="G336" s="322">
        <v>2005</v>
      </c>
      <c r="H336" s="321" t="s">
        <v>202</v>
      </c>
    </row>
    <row r="337" spans="1:8" ht="51">
      <c r="A337" s="321" t="s">
        <v>403</v>
      </c>
      <c r="B337" s="321" t="s">
        <v>355</v>
      </c>
      <c r="C337" s="321" t="s">
        <v>356</v>
      </c>
      <c r="D337" s="321" t="s">
        <v>213</v>
      </c>
      <c r="E337" s="321" t="s">
        <v>214</v>
      </c>
      <c r="F337" s="322">
        <v>23244</v>
      </c>
      <c r="G337" s="322">
        <v>2005</v>
      </c>
      <c r="H337" s="321" t="s">
        <v>202</v>
      </c>
    </row>
    <row r="338" spans="1:8" ht="51">
      <c r="A338" s="321" t="s">
        <v>403</v>
      </c>
      <c r="B338" s="321" t="s">
        <v>355</v>
      </c>
      <c r="C338" s="321" t="s">
        <v>356</v>
      </c>
      <c r="D338" s="321" t="s">
        <v>215</v>
      </c>
      <c r="E338" s="321" t="s">
        <v>216</v>
      </c>
      <c r="F338" s="322">
        <v>5436</v>
      </c>
      <c r="G338" s="322">
        <v>2005</v>
      </c>
      <c r="H338" s="321" t="s">
        <v>202</v>
      </c>
    </row>
    <row r="339" spans="1:8" ht="63.75">
      <c r="A339" s="321" t="s">
        <v>403</v>
      </c>
      <c r="B339" s="321" t="s">
        <v>355</v>
      </c>
      <c r="C339" s="321" t="s">
        <v>356</v>
      </c>
      <c r="D339" s="321" t="s">
        <v>217</v>
      </c>
      <c r="E339" s="321" t="s">
        <v>218</v>
      </c>
      <c r="F339" s="322">
        <v>29355</v>
      </c>
      <c r="G339" s="322">
        <v>2005</v>
      </c>
      <c r="H339" s="321" t="s">
        <v>202</v>
      </c>
    </row>
    <row r="340" spans="1:8" ht="76.5">
      <c r="A340" s="321" t="s">
        <v>403</v>
      </c>
      <c r="B340" s="321" t="s">
        <v>355</v>
      </c>
      <c r="C340" s="321" t="s">
        <v>356</v>
      </c>
      <c r="D340" s="321" t="s">
        <v>221</v>
      </c>
      <c r="E340" s="321" t="s">
        <v>222</v>
      </c>
      <c r="F340" s="322">
        <v>0</v>
      </c>
      <c r="G340" s="322">
        <v>2005</v>
      </c>
      <c r="H340" s="321" t="s">
        <v>202</v>
      </c>
    </row>
    <row r="341" spans="1:8" ht="51">
      <c r="A341" s="321" t="s">
        <v>403</v>
      </c>
      <c r="B341" s="321" t="s">
        <v>355</v>
      </c>
      <c r="C341" s="321" t="s">
        <v>356</v>
      </c>
      <c r="D341" s="321" t="s">
        <v>272</v>
      </c>
      <c r="E341" s="321" t="s">
        <v>273</v>
      </c>
      <c r="F341" s="322">
        <v>0</v>
      </c>
      <c r="G341" s="322">
        <v>2005</v>
      </c>
      <c r="H341" s="321" t="s">
        <v>202</v>
      </c>
    </row>
    <row r="342" spans="1:8" ht="63.75">
      <c r="A342" s="321" t="s">
        <v>403</v>
      </c>
      <c r="B342" s="321" t="s">
        <v>355</v>
      </c>
      <c r="C342" s="321" t="s">
        <v>356</v>
      </c>
      <c r="D342" s="321" t="s">
        <v>274</v>
      </c>
      <c r="E342" s="321" t="s">
        <v>275</v>
      </c>
      <c r="F342" s="322">
        <v>0</v>
      </c>
      <c r="G342" s="322">
        <v>2005</v>
      </c>
      <c r="H342" s="321" t="s">
        <v>202</v>
      </c>
    </row>
    <row r="343" spans="1:8" ht="51">
      <c r="A343" s="321" t="s">
        <v>403</v>
      </c>
      <c r="B343" s="321" t="s">
        <v>355</v>
      </c>
      <c r="C343" s="321" t="s">
        <v>356</v>
      </c>
      <c r="D343" s="321" t="s">
        <v>276</v>
      </c>
      <c r="E343" s="321" t="s">
        <v>277</v>
      </c>
      <c r="F343" s="322">
        <v>900</v>
      </c>
      <c r="G343" s="322">
        <v>2005</v>
      </c>
      <c r="H343" s="321" t="s">
        <v>202</v>
      </c>
    </row>
    <row r="344" spans="1:8" ht="51">
      <c r="A344" s="321" t="s">
        <v>403</v>
      </c>
      <c r="B344" s="321" t="s">
        <v>355</v>
      </c>
      <c r="C344" s="321" t="s">
        <v>356</v>
      </c>
      <c r="D344" s="321" t="s">
        <v>268</v>
      </c>
      <c r="E344" s="321" t="s">
        <v>269</v>
      </c>
      <c r="F344" s="322">
        <v>7000</v>
      </c>
      <c r="G344" s="322">
        <v>2005</v>
      </c>
      <c r="H344" s="321" t="s">
        <v>202</v>
      </c>
    </row>
    <row r="345" spans="1:8" ht="63.75">
      <c r="A345" s="321" t="s">
        <v>403</v>
      </c>
      <c r="B345" s="321" t="s">
        <v>355</v>
      </c>
      <c r="C345" s="321" t="s">
        <v>356</v>
      </c>
      <c r="D345" s="321" t="s">
        <v>278</v>
      </c>
      <c r="E345" s="321" t="s">
        <v>279</v>
      </c>
      <c r="F345" s="322">
        <v>350</v>
      </c>
      <c r="G345" s="322">
        <v>2005</v>
      </c>
      <c r="H345" s="321" t="s">
        <v>202</v>
      </c>
    </row>
    <row r="346" spans="1:8" ht="51">
      <c r="A346" s="321" t="s">
        <v>403</v>
      </c>
      <c r="B346" s="321" t="s">
        <v>355</v>
      </c>
      <c r="C346" s="321" t="s">
        <v>356</v>
      </c>
      <c r="D346" s="321" t="s">
        <v>239</v>
      </c>
      <c r="E346" s="321" t="s">
        <v>240</v>
      </c>
      <c r="F346" s="322">
        <v>8000</v>
      </c>
      <c r="G346" s="322">
        <v>2005</v>
      </c>
      <c r="H346" s="321" t="s">
        <v>202</v>
      </c>
    </row>
    <row r="347" spans="1:8" ht="51">
      <c r="A347" s="321" t="s">
        <v>403</v>
      </c>
      <c r="B347" s="321" t="s">
        <v>355</v>
      </c>
      <c r="C347" s="321" t="s">
        <v>356</v>
      </c>
      <c r="D347" s="321" t="s">
        <v>241</v>
      </c>
      <c r="E347" s="321" t="s">
        <v>242</v>
      </c>
      <c r="F347" s="322">
        <v>600</v>
      </c>
      <c r="G347" s="322">
        <v>2005</v>
      </c>
      <c r="H347" s="321" t="s">
        <v>202</v>
      </c>
    </row>
    <row r="348" spans="1:8" ht="51">
      <c r="A348" s="321" t="s">
        <v>403</v>
      </c>
      <c r="B348" s="321" t="s">
        <v>355</v>
      </c>
      <c r="C348" s="321" t="s">
        <v>356</v>
      </c>
      <c r="D348" s="321" t="s">
        <v>245</v>
      </c>
      <c r="E348" s="321" t="s">
        <v>246</v>
      </c>
      <c r="F348" s="322">
        <v>900</v>
      </c>
      <c r="G348" s="322">
        <v>2005</v>
      </c>
      <c r="H348" s="321" t="s">
        <v>202</v>
      </c>
    </row>
    <row r="349" spans="1:8" ht="63.75">
      <c r="A349" s="321" t="s">
        <v>403</v>
      </c>
      <c r="B349" s="321" t="s">
        <v>355</v>
      </c>
      <c r="C349" s="321" t="s">
        <v>356</v>
      </c>
      <c r="D349" s="321" t="s">
        <v>247</v>
      </c>
      <c r="E349" s="321" t="s">
        <v>248</v>
      </c>
      <c r="F349" s="322">
        <v>900</v>
      </c>
      <c r="G349" s="322">
        <v>2005</v>
      </c>
      <c r="H349" s="321" t="s">
        <v>202</v>
      </c>
    </row>
    <row r="350" spans="1:8" ht="76.5">
      <c r="A350" s="321" t="s">
        <v>403</v>
      </c>
      <c r="B350" s="321" t="s">
        <v>357</v>
      </c>
      <c r="C350" s="321" t="s">
        <v>358</v>
      </c>
      <c r="D350" s="321" t="s">
        <v>205</v>
      </c>
      <c r="E350" s="321" t="s">
        <v>206</v>
      </c>
      <c r="F350" s="322">
        <v>444352</v>
      </c>
      <c r="G350" s="322">
        <v>2005</v>
      </c>
      <c r="H350" s="321" t="s">
        <v>202</v>
      </c>
    </row>
    <row r="351" spans="1:8" ht="76.5">
      <c r="A351" s="321" t="s">
        <v>403</v>
      </c>
      <c r="B351" s="321" t="s">
        <v>357</v>
      </c>
      <c r="C351" s="321" t="s">
        <v>358</v>
      </c>
      <c r="D351" s="321" t="s">
        <v>334</v>
      </c>
      <c r="E351" s="321" t="s">
        <v>335</v>
      </c>
      <c r="F351" s="322">
        <v>17867</v>
      </c>
      <c r="G351" s="322">
        <v>2005</v>
      </c>
      <c r="H351" s="321" t="s">
        <v>202</v>
      </c>
    </row>
    <row r="352" spans="1:8" ht="63.75">
      <c r="A352" s="321" t="s">
        <v>403</v>
      </c>
      <c r="B352" s="321" t="s">
        <v>357</v>
      </c>
      <c r="C352" s="321" t="s">
        <v>358</v>
      </c>
      <c r="D352" s="321" t="s">
        <v>257</v>
      </c>
      <c r="E352" s="321" t="s">
        <v>258</v>
      </c>
      <c r="F352" s="322">
        <v>6847</v>
      </c>
      <c r="G352" s="322">
        <v>2005</v>
      </c>
      <c r="H352" s="321" t="s">
        <v>202</v>
      </c>
    </row>
    <row r="353" spans="1:8" ht="63.75">
      <c r="A353" s="321" t="s">
        <v>403</v>
      </c>
      <c r="B353" s="321" t="s">
        <v>357</v>
      </c>
      <c r="C353" s="321" t="s">
        <v>358</v>
      </c>
      <c r="D353" s="321" t="s">
        <v>207</v>
      </c>
      <c r="E353" s="321" t="s">
        <v>208</v>
      </c>
      <c r="F353" s="322">
        <v>0</v>
      </c>
      <c r="G353" s="322">
        <v>2005</v>
      </c>
      <c r="H353" s="321" t="s">
        <v>202</v>
      </c>
    </row>
    <row r="354" spans="1:8" ht="63.75">
      <c r="A354" s="321" t="s">
        <v>403</v>
      </c>
      <c r="B354" s="321" t="s">
        <v>357</v>
      </c>
      <c r="C354" s="321" t="s">
        <v>358</v>
      </c>
      <c r="D354" s="321" t="s">
        <v>211</v>
      </c>
      <c r="E354" s="321" t="s">
        <v>212</v>
      </c>
      <c r="F354" s="322">
        <v>93393</v>
      </c>
      <c r="G354" s="322">
        <v>2005</v>
      </c>
      <c r="H354" s="321" t="s">
        <v>202</v>
      </c>
    </row>
    <row r="355" spans="1:8" ht="63.75">
      <c r="A355" s="321" t="s">
        <v>403</v>
      </c>
      <c r="B355" s="321" t="s">
        <v>357</v>
      </c>
      <c r="C355" s="321" t="s">
        <v>358</v>
      </c>
      <c r="D355" s="321" t="s">
        <v>213</v>
      </c>
      <c r="E355" s="321" t="s">
        <v>214</v>
      </c>
      <c r="F355" s="322">
        <v>29082</v>
      </c>
      <c r="G355" s="322">
        <v>2005</v>
      </c>
      <c r="H355" s="321" t="s">
        <v>202</v>
      </c>
    </row>
    <row r="356" spans="1:8" ht="63.75">
      <c r="A356" s="321" t="s">
        <v>403</v>
      </c>
      <c r="B356" s="321" t="s">
        <v>357</v>
      </c>
      <c r="C356" s="321" t="s">
        <v>358</v>
      </c>
      <c r="D356" s="321" t="s">
        <v>215</v>
      </c>
      <c r="E356" s="321" t="s">
        <v>216</v>
      </c>
      <c r="F356" s="322">
        <v>6801</v>
      </c>
      <c r="G356" s="322">
        <v>2005</v>
      </c>
      <c r="H356" s="321" t="s">
        <v>202</v>
      </c>
    </row>
    <row r="357" spans="1:8" ht="63.75">
      <c r="A357" s="321" t="s">
        <v>403</v>
      </c>
      <c r="B357" s="321" t="s">
        <v>357</v>
      </c>
      <c r="C357" s="321" t="s">
        <v>358</v>
      </c>
      <c r="D357" s="321" t="s">
        <v>217</v>
      </c>
      <c r="E357" s="321" t="s">
        <v>218</v>
      </c>
      <c r="F357" s="322">
        <v>35627</v>
      </c>
      <c r="G357" s="322">
        <v>2005</v>
      </c>
      <c r="H357" s="321" t="s">
        <v>202</v>
      </c>
    </row>
    <row r="358" spans="1:8" ht="63.75">
      <c r="A358" s="321" t="s">
        <v>403</v>
      </c>
      <c r="B358" s="321" t="s">
        <v>357</v>
      </c>
      <c r="C358" s="321" t="s">
        <v>358</v>
      </c>
      <c r="D358" s="321" t="s">
        <v>359</v>
      </c>
      <c r="E358" s="321" t="s">
        <v>360</v>
      </c>
      <c r="F358" s="322">
        <v>5000</v>
      </c>
      <c r="G358" s="322">
        <v>2005</v>
      </c>
      <c r="H358" s="321" t="s">
        <v>202</v>
      </c>
    </row>
    <row r="359" spans="1:8" ht="76.5">
      <c r="A359" s="321" t="s">
        <v>403</v>
      </c>
      <c r="B359" s="321" t="s">
        <v>357</v>
      </c>
      <c r="C359" s="321" t="s">
        <v>358</v>
      </c>
      <c r="D359" s="321" t="s">
        <v>336</v>
      </c>
      <c r="E359" s="321" t="s">
        <v>337</v>
      </c>
      <c r="F359" s="322">
        <v>200000</v>
      </c>
      <c r="G359" s="322">
        <v>2005</v>
      </c>
      <c r="H359" s="321" t="s">
        <v>202</v>
      </c>
    </row>
    <row r="360" spans="1:8" ht="63.75">
      <c r="A360" s="321" t="s">
        <v>403</v>
      </c>
      <c r="B360" s="321" t="s">
        <v>357</v>
      </c>
      <c r="C360" s="321" t="s">
        <v>358</v>
      </c>
      <c r="D360" s="321" t="s">
        <v>287</v>
      </c>
      <c r="E360" s="321" t="s">
        <v>288</v>
      </c>
      <c r="F360" s="322">
        <v>50000</v>
      </c>
      <c r="G360" s="322">
        <v>2005</v>
      </c>
      <c r="H360" s="321" t="s">
        <v>202</v>
      </c>
    </row>
    <row r="361" spans="1:8" ht="63.75">
      <c r="A361" s="321" t="s">
        <v>403</v>
      </c>
      <c r="B361" s="321" t="s">
        <v>357</v>
      </c>
      <c r="C361" s="321" t="s">
        <v>358</v>
      </c>
      <c r="D361" s="321" t="s">
        <v>361</v>
      </c>
      <c r="E361" s="321" t="s">
        <v>362</v>
      </c>
      <c r="F361" s="322">
        <v>2500</v>
      </c>
      <c r="G361" s="322">
        <v>2005</v>
      </c>
      <c r="H361" s="321" t="s">
        <v>202</v>
      </c>
    </row>
    <row r="362" spans="1:8" ht="76.5">
      <c r="A362" s="321" t="s">
        <v>403</v>
      </c>
      <c r="B362" s="321" t="s">
        <v>357</v>
      </c>
      <c r="C362" s="321" t="s">
        <v>358</v>
      </c>
      <c r="D362" s="321" t="s">
        <v>221</v>
      </c>
      <c r="E362" s="321" t="s">
        <v>222</v>
      </c>
      <c r="F362" s="322">
        <v>0</v>
      </c>
      <c r="G362" s="322">
        <v>2005</v>
      </c>
      <c r="H362" s="321" t="s">
        <v>202</v>
      </c>
    </row>
    <row r="363" spans="1:8" ht="63.75">
      <c r="A363" s="321" t="s">
        <v>403</v>
      </c>
      <c r="B363" s="321" t="s">
        <v>357</v>
      </c>
      <c r="C363" s="321" t="s">
        <v>358</v>
      </c>
      <c r="D363" s="321" t="s">
        <v>272</v>
      </c>
      <c r="E363" s="321" t="s">
        <v>273</v>
      </c>
      <c r="F363" s="322">
        <v>325</v>
      </c>
      <c r="G363" s="322">
        <v>2005</v>
      </c>
      <c r="H363" s="321" t="s">
        <v>202</v>
      </c>
    </row>
    <row r="364" spans="1:8" ht="63.75">
      <c r="A364" s="321" t="s">
        <v>403</v>
      </c>
      <c r="B364" s="321" t="s">
        <v>357</v>
      </c>
      <c r="C364" s="321" t="s">
        <v>358</v>
      </c>
      <c r="D364" s="321" t="s">
        <v>276</v>
      </c>
      <c r="E364" s="321" t="s">
        <v>277</v>
      </c>
      <c r="F364" s="322">
        <v>7000</v>
      </c>
      <c r="G364" s="322">
        <v>2005</v>
      </c>
      <c r="H364" s="321" t="s">
        <v>202</v>
      </c>
    </row>
    <row r="365" spans="1:8" ht="63.75">
      <c r="A365" s="321" t="s">
        <v>403</v>
      </c>
      <c r="B365" s="321" t="s">
        <v>357</v>
      </c>
      <c r="C365" s="321" t="s">
        <v>358</v>
      </c>
      <c r="D365" s="321" t="s">
        <v>268</v>
      </c>
      <c r="E365" s="321" t="s">
        <v>269</v>
      </c>
      <c r="F365" s="322">
        <v>15000</v>
      </c>
      <c r="G365" s="322">
        <v>2005</v>
      </c>
      <c r="H365" s="321" t="s">
        <v>202</v>
      </c>
    </row>
    <row r="366" spans="1:8" ht="63.75">
      <c r="A366" s="321" t="s">
        <v>403</v>
      </c>
      <c r="B366" s="321" t="s">
        <v>357</v>
      </c>
      <c r="C366" s="321" t="s">
        <v>358</v>
      </c>
      <c r="D366" s="321" t="s">
        <v>298</v>
      </c>
      <c r="E366" s="321" t="s">
        <v>299</v>
      </c>
      <c r="F366" s="322">
        <v>0</v>
      </c>
      <c r="G366" s="322">
        <v>2005</v>
      </c>
      <c r="H366" s="321" t="s">
        <v>202</v>
      </c>
    </row>
    <row r="367" spans="1:8" ht="63.75">
      <c r="A367" s="321" t="s">
        <v>403</v>
      </c>
      <c r="B367" s="321" t="s">
        <v>357</v>
      </c>
      <c r="C367" s="321" t="s">
        <v>358</v>
      </c>
      <c r="D367" s="321" t="s">
        <v>241</v>
      </c>
      <c r="E367" s="321" t="s">
        <v>242</v>
      </c>
      <c r="F367" s="322">
        <v>0</v>
      </c>
      <c r="G367" s="322">
        <v>2005</v>
      </c>
      <c r="H367" s="321" t="s">
        <v>202</v>
      </c>
    </row>
    <row r="368" spans="1:8" ht="63.75">
      <c r="A368" s="321" t="s">
        <v>403</v>
      </c>
      <c r="B368" s="321" t="s">
        <v>357</v>
      </c>
      <c r="C368" s="321" t="s">
        <v>358</v>
      </c>
      <c r="D368" s="321" t="s">
        <v>245</v>
      </c>
      <c r="E368" s="321" t="s">
        <v>246</v>
      </c>
      <c r="F368" s="322">
        <v>1500</v>
      </c>
      <c r="G368" s="322">
        <v>2005</v>
      </c>
      <c r="H368" s="321" t="s">
        <v>202</v>
      </c>
    </row>
    <row r="369" spans="1:8" ht="63.75">
      <c r="A369" s="321" t="s">
        <v>403</v>
      </c>
      <c r="B369" s="321" t="s">
        <v>357</v>
      </c>
      <c r="C369" s="321" t="s">
        <v>358</v>
      </c>
      <c r="D369" s="321" t="s">
        <v>5</v>
      </c>
      <c r="E369" s="321" t="s">
        <v>6</v>
      </c>
      <c r="F369" s="322">
        <v>0</v>
      </c>
      <c r="G369" s="322">
        <v>2005</v>
      </c>
      <c r="H369" s="321" t="s">
        <v>202</v>
      </c>
    </row>
    <row r="370" spans="1:8" ht="63.75">
      <c r="A370" s="321" t="s">
        <v>403</v>
      </c>
      <c r="B370" s="321" t="s">
        <v>357</v>
      </c>
      <c r="C370" s="321" t="s">
        <v>358</v>
      </c>
      <c r="D370" s="321" t="s">
        <v>263</v>
      </c>
      <c r="E370" s="321" t="s">
        <v>264</v>
      </c>
      <c r="F370" s="322">
        <v>0</v>
      </c>
      <c r="G370" s="322">
        <v>2005</v>
      </c>
      <c r="H370" s="321" t="s">
        <v>202</v>
      </c>
    </row>
    <row r="371" spans="1:8" ht="63.75">
      <c r="A371" s="321" t="s">
        <v>403</v>
      </c>
      <c r="B371" s="321" t="s">
        <v>357</v>
      </c>
      <c r="C371" s="321" t="s">
        <v>358</v>
      </c>
      <c r="D371" s="321" t="s">
        <v>247</v>
      </c>
      <c r="E371" s="321" t="s">
        <v>248</v>
      </c>
      <c r="F371" s="322">
        <v>1000</v>
      </c>
      <c r="G371" s="322">
        <v>2005</v>
      </c>
      <c r="H371" s="321" t="s">
        <v>202</v>
      </c>
    </row>
    <row r="372" spans="1:8" ht="63.75">
      <c r="A372" s="321" t="s">
        <v>403</v>
      </c>
      <c r="B372" s="321" t="s">
        <v>363</v>
      </c>
      <c r="C372" s="321" t="s">
        <v>364</v>
      </c>
      <c r="D372" s="321" t="s">
        <v>259</v>
      </c>
      <c r="E372" s="321" t="s">
        <v>260</v>
      </c>
      <c r="F372" s="322">
        <v>-13065</v>
      </c>
      <c r="G372" s="322">
        <v>2005</v>
      </c>
      <c r="H372" s="321" t="s">
        <v>202</v>
      </c>
    </row>
    <row r="373" spans="1:8" ht="63.75">
      <c r="A373" s="321" t="s">
        <v>403</v>
      </c>
      <c r="B373" s="321" t="s">
        <v>363</v>
      </c>
      <c r="C373" s="321" t="s">
        <v>364</v>
      </c>
      <c r="D373" s="321" t="s">
        <v>361</v>
      </c>
      <c r="E373" s="321" t="s">
        <v>362</v>
      </c>
      <c r="F373" s="322">
        <v>24840</v>
      </c>
      <c r="G373" s="322">
        <v>2005</v>
      </c>
      <c r="H373" s="321" t="s">
        <v>202</v>
      </c>
    </row>
    <row r="374" spans="1:8" ht="76.5">
      <c r="A374" s="321" t="s">
        <v>403</v>
      </c>
      <c r="B374" s="321" t="s">
        <v>363</v>
      </c>
      <c r="C374" s="321" t="s">
        <v>364</v>
      </c>
      <c r="D374" s="321" t="s">
        <v>365</v>
      </c>
      <c r="E374" s="321" t="s">
        <v>366</v>
      </c>
      <c r="F374" s="322">
        <v>27988</v>
      </c>
      <c r="G374" s="322">
        <v>2005</v>
      </c>
      <c r="H374" s="321" t="s">
        <v>202</v>
      </c>
    </row>
    <row r="375" spans="1:8">
      <c r="F375" s="338">
        <f>SUM(F5:F374)</f>
        <v>22048487</v>
      </c>
    </row>
    <row r="379" spans="1:8">
      <c r="A379" s="320" t="s">
        <v>402</v>
      </c>
      <c r="B379" s="320" t="s">
        <v>385</v>
      </c>
      <c r="C379" s="320" t="s">
        <v>199</v>
      </c>
      <c r="D379" s="320" t="s">
        <v>200</v>
      </c>
      <c r="E379" s="320" t="s">
        <v>201</v>
      </c>
      <c r="F379" s="320" t="s">
        <v>421</v>
      </c>
      <c r="G379" s="320" t="s">
        <v>392</v>
      </c>
      <c r="H379" s="320" t="s">
        <v>197</v>
      </c>
    </row>
    <row r="380" spans="1:8" ht="76.5">
      <c r="A380" s="321" t="s">
        <v>403</v>
      </c>
      <c r="B380" s="321" t="s">
        <v>203</v>
      </c>
      <c r="C380" s="321" t="s">
        <v>204</v>
      </c>
      <c r="D380" s="321" t="s">
        <v>205</v>
      </c>
      <c r="E380" s="321" t="s">
        <v>206</v>
      </c>
      <c r="F380" s="322">
        <v>281667</v>
      </c>
      <c r="G380" s="322">
        <v>2005</v>
      </c>
      <c r="H380" s="321" t="s">
        <v>202</v>
      </c>
    </row>
    <row r="381" spans="1:8" ht="76.5">
      <c r="A381" s="321" t="s">
        <v>403</v>
      </c>
      <c r="B381" s="321" t="s">
        <v>203</v>
      </c>
      <c r="C381" s="321" t="s">
        <v>204</v>
      </c>
      <c r="D381" s="321" t="s">
        <v>257</v>
      </c>
      <c r="E381" s="321" t="s">
        <v>258</v>
      </c>
      <c r="F381" s="322">
        <v>1000</v>
      </c>
      <c r="G381" s="322">
        <v>2005</v>
      </c>
      <c r="H381" s="321" t="s">
        <v>202</v>
      </c>
    </row>
    <row r="382" spans="1:8" ht="76.5">
      <c r="A382" s="321" t="s">
        <v>403</v>
      </c>
      <c r="B382" s="321" t="s">
        <v>203</v>
      </c>
      <c r="C382" s="321" t="s">
        <v>204</v>
      </c>
      <c r="D382" s="321" t="s">
        <v>209</v>
      </c>
      <c r="E382" s="321" t="s">
        <v>210</v>
      </c>
      <c r="F382" s="322">
        <v>1260</v>
      </c>
      <c r="G382" s="322">
        <v>2005</v>
      </c>
      <c r="H382" s="321" t="s">
        <v>202</v>
      </c>
    </row>
    <row r="383" spans="1:8" ht="76.5">
      <c r="A383" s="321" t="s">
        <v>403</v>
      </c>
      <c r="B383" s="321" t="s">
        <v>203</v>
      </c>
      <c r="C383" s="321" t="s">
        <v>204</v>
      </c>
      <c r="D383" s="321" t="s">
        <v>211</v>
      </c>
      <c r="E383" s="321" t="s">
        <v>212</v>
      </c>
      <c r="F383" s="322">
        <v>27672</v>
      </c>
      <c r="G383" s="322">
        <v>2005</v>
      </c>
      <c r="H383" s="321" t="s">
        <v>202</v>
      </c>
    </row>
    <row r="384" spans="1:8" ht="76.5">
      <c r="A384" s="321" t="s">
        <v>403</v>
      </c>
      <c r="B384" s="321" t="s">
        <v>203</v>
      </c>
      <c r="C384" s="321" t="s">
        <v>204</v>
      </c>
      <c r="D384" s="321" t="s">
        <v>213</v>
      </c>
      <c r="E384" s="321" t="s">
        <v>214</v>
      </c>
      <c r="F384" s="322">
        <v>16183</v>
      </c>
      <c r="G384" s="322">
        <v>2005</v>
      </c>
      <c r="H384" s="321" t="s">
        <v>202</v>
      </c>
    </row>
    <row r="385" spans="1:8" ht="76.5">
      <c r="A385" s="321" t="s">
        <v>403</v>
      </c>
      <c r="B385" s="321" t="s">
        <v>203</v>
      </c>
      <c r="C385" s="321" t="s">
        <v>204</v>
      </c>
      <c r="D385" s="321" t="s">
        <v>215</v>
      </c>
      <c r="E385" s="321" t="s">
        <v>216</v>
      </c>
      <c r="F385" s="322">
        <v>4117</v>
      </c>
      <c r="G385" s="322">
        <v>2005</v>
      </c>
      <c r="H385" s="321" t="s">
        <v>202</v>
      </c>
    </row>
    <row r="386" spans="1:8" ht="76.5">
      <c r="A386" s="321" t="s">
        <v>403</v>
      </c>
      <c r="B386" s="321" t="s">
        <v>203</v>
      </c>
      <c r="C386" s="321" t="s">
        <v>204</v>
      </c>
      <c r="D386" s="321" t="s">
        <v>217</v>
      </c>
      <c r="E386" s="321" t="s">
        <v>218</v>
      </c>
      <c r="F386" s="322">
        <v>22617</v>
      </c>
      <c r="G386" s="322">
        <v>2005</v>
      </c>
      <c r="H386" s="321" t="s">
        <v>202</v>
      </c>
    </row>
    <row r="387" spans="1:8" ht="76.5">
      <c r="A387" s="321" t="s">
        <v>403</v>
      </c>
      <c r="B387" s="321" t="s">
        <v>203</v>
      </c>
      <c r="C387" s="321" t="s">
        <v>204</v>
      </c>
      <c r="D387" s="321" t="s">
        <v>219</v>
      </c>
      <c r="E387" s="321" t="s">
        <v>220</v>
      </c>
      <c r="F387" s="322">
        <v>200000</v>
      </c>
      <c r="G387" s="322">
        <v>2005</v>
      </c>
      <c r="H387" s="321" t="s">
        <v>202</v>
      </c>
    </row>
    <row r="388" spans="1:8" ht="76.5">
      <c r="A388" s="321" t="s">
        <v>403</v>
      </c>
      <c r="B388" s="321" t="s">
        <v>203</v>
      </c>
      <c r="C388" s="321" t="s">
        <v>204</v>
      </c>
      <c r="D388" s="321" t="s">
        <v>227</v>
      </c>
      <c r="E388" s="321" t="s">
        <v>228</v>
      </c>
      <c r="F388" s="322">
        <v>80</v>
      </c>
      <c r="G388" s="322">
        <v>2005</v>
      </c>
      <c r="H388" s="321" t="s">
        <v>202</v>
      </c>
    </row>
    <row r="389" spans="1:8" ht="76.5">
      <c r="A389" s="321" t="s">
        <v>403</v>
      </c>
      <c r="B389" s="321" t="s">
        <v>203</v>
      </c>
      <c r="C389" s="321" t="s">
        <v>204</v>
      </c>
      <c r="D389" s="321" t="s">
        <v>233</v>
      </c>
      <c r="E389" s="321" t="s">
        <v>234</v>
      </c>
      <c r="F389" s="322">
        <v>2000</v>
      </c>
      <c r="G389" s="322">
        <v>2005</v>
      </c>
      <c r="H389" s="321" t="s">
        <v>202</v>
      </c>
    </row>
    <row r="390" spans="1:8" ht="76.5">
      <c r="A390" s="321" t="s">
        <v>403</v>
      </c>
      <c r="B390" s="321" t="s">
        <v>203</v>
      </c>
      <c r="C390" s="321" t="s">
        <v>204</v>
      </c>
      <c r="D390" s="321" t="s">
        <v>235</v>
      </c>
      <c r="E390" s="321" t="s">
        <v>236</v>
      </c>
      <c r="F390" s="322">
        <v>2500</v>
      </c>
      <c r="G390" s="322">
        <v>2005</v>
      </c>
      <c r="H390" s="321" t="s">
        <v>202</v>
      </c>
    </row>
    <row r="391" spans="1:8" ht="76.5">
      <c r="A391" s="321" t="s">
        <v>403</v>
      </c>
      <c r="B391" s="321" t="s">
        <v>203</v>
      </c>
      <c r="C391" s="321" t="s">
        <v>204</v>
      </c>
      <c r="D391" s="321" t="s">
        <v>237</v>
      </c>
      <c r="E391" s="321" t="s">
        <v>238</v>
      </c>
      <c r="F391" s="322">
        <v>200</v>
      </c>
      <c r="G391" s="322">
        <v>2005</v>
      </c>
      <c r="H391" s="321" t="s">
        <v>202</v>
      </c>
    </row>
    <row r="392" spans="1:8" ht="76.5">
      <c r="A392" s="321" t="s">
        <v>403</v>
      </c>
      <c r="B392" s="321" t="s">
        <v>203</v>
      </c>
      <c r="C392" s="321" t="s">
        <v>204</v>
      </c>
      <c r="D392" s="321" t="s">
        <v>239</v>
      </c>
      <c r="E392" s="321" t="s">
        <v>240</v>
      </c>
      <c r="F392" s="322">
        <v>900</v>
      </c>
      <c r="G392" s="322">
        <v>2005</v>
      </c>
      <c r="H392" s="321" t="s">
        <v>202</v>
      </c>
    </row>
    <row r="393" spans="1:8" ht="76.5">
      <c r="A393" s="321" t="s">
        <v>403</v>
      </c>
      <c r="B393" s="321" t="s">
        <v>203</v>
      </c>
      <c r="C393" s="321" t="s">
        <v>204</v>
      </c>
      <c r="D393" s="321" t="s">
        <v>241</v>
      </c>
      <c r="E393" s="321" t="s">
        <v>242</v>
      </c>
      <c r="F393" s="322">
        <v>1000</v>
      </c>
      <c r="G393" s="322">
        <v>2005</v>
      </c>
      <c r="H393" s="321" t="s">
        <v>202</v>
      </c>
    </row>
    <row r="394" spans="1:8" ht="76.5">
      <c r="A394" s="321" t="s">
        <v>403</v>
      </c>
      <c r="B394" s="321" t="s">
        <v>203</v>
      </c>
      <c r="C394" s="321" t="s">
        <v>204</v>
      </c>
      <c r="D394" s="321" t="s">
        <v>243</v>
      </c>
      <c r="E394" s="321" t="s">
        <v>244</v>
      </c>
      <c r="F394" s="322">
        <v>900</v>
      </c>
      <c r="G394" s="322">
        <v>2005</v>
      </c>
      <c r="H394" s="321" t="s">
        <v>202</v>
      </c>
    </row>
    <row r="395" spans="1:8" ht="76.5">
      <c r="A395" s="321" t="s">
        <v>403</v>
      </c>
      <c r="B395" s="321" t="s">
        <v>203</v>
      </c>
      <c r="C395" s="321" t="s">
        <v>204</v>
      </c>
      <c r="D395" s="321" t="s">
        <v>245</v>
      </c>
      <c r="E395" s="321" t="s">
        <v>246</v>
      </c>
      <c r="F395" s="322">
        <v>900</v>
      </c>
      <c r="G395" s="322">
        <v>2005</v>
      </c>
      <c r="H395" s="321" t="s">
        <v>202</v>
      </c>
    </row>
    <row r="396" spans="1:8" ht="76.5">
      <c r="A396" s="321" t="s">
        <v>403</v>
      </c>
      <c r="B396" s="321" t="s">
        <v>203</v>
      </c>
      <c r="C396" s="321" t="s">
        <v>204</v>
      </c>
      <c r="D396" s="321" t="s">
        <v>247</v>
      </c>
      <c r="E396" s="321" t="s">
        <v>248</v>
      </c>
      <c r="F396" s="322">
        <v>450</v>
      </c>
      <c r="G396" s="322">
        <v>2005</v>
      </c>
      <c r="H396" s="321" t="s">
        <v>202</v>
      </c>
    </row>
    <row r="397" spans="1:8" ht="76.5">
      <c r="A397" s="321" t="s">
        <v>403</v>
      </c>
      <c r="B397" s="321" t="s">
        <v>249</v>
      </c>
      <c r="C397" s="321" t="s">
        <v>250</v>
      </c>
      <c r="D397" s="321" t="s">
        <v>251</v>
      </c>
      <c r="E397" s="321" t="s">
        <v>252</v>
      </c>
      <c r="F397" s="322">
        <v>-11501169</v>
      </c>
      <c r="G397" s="322">
        <v>2005</v>
      </c>
      <c r="H397" s="321" t="s">
        <v>202</v>
      </c>
    </row>
    <row r="398" spans="1:8" ht="51">
      <c r="A398" s="321" t="s">
        <v>403</v>
      </c>
      <c r="B398" s="321" t="s">
        <v>249</v>
      </c>
      <c r="C398" s="321" t="s">
        <v>250</v>
      </c>
      <c r="D398" s="321" t="s">
        <v>422</v>
      </c>
      <c r="E398" s="321" t="s">
        <v>423</v>
      </c>
      <c r="F398" s="322">
        <v>-500000</v>
      </c>
      <c r="G398" s="322">
        <v>2005</v>
      </c>
      <c r="H398" s="321" t="s">
        <v>202</v>
      </c>
    </row>
    <row r="399" spans="1:8" ht="76.5">
      <c r="A399" s="321" t="s">
        <v>403</v>
      </c>
      <c r="B399" s="321" t="s">
        <v>253</v>
      </c>
      <c r="C399" s="321" t="s">
        <v>254</v>
      </c>
      <c r="D399" s="321" t="s">
        <v>205</v>
      </c>
      <c r="E399" s="321" t="s">
        <v>206</v>
      </c>
      <c r="F399" s="322">
        <v>304927</v>
      </c>
      <c r="G399" s="322">
        <v>2005</v>
      </c>
      <c r="H399" s="321" t="s">
        <v>202</v>
      </c>
    </row>
    <row r="400" spans="1:8" ht="76.5">
      <c r="A400" s="321" t="s">
        <v>403</v>
      </c>
      <c r="B400" s="321" t="s">
        <v>253</v>
      </c>
      <c r="C400" s="321" t="s">
        <v>254</v>
      </c>
      <c r="D400" s="321" t="s">
        <v>255</v>
      </c>
      <c r="E400" s="321" t="s">
        <v>256</v>
      </c>
      <c r="F400" s="322">
        <v>1991</v>
      </c>
      <c r="G400" s="322">
        <v>2005</v>
      </c>
      <c r="H400" s="321" t="s">
        <v>202</v>
      </c>
    </row>
    <row r="401" spans="1:8" ht="76.5">
      <c r="A401" s="321" t="s">
        <v>403</v>
      </c>
      <c r="B401" s="321" t="s">
        <v>253</v>
      </c>
      <c r="C401" s="321" t="s">
        <v>254</v>
      </c>
      <c r="D401" s="321" t="s">
        <v>257</v>
      </c>
      <c r="E401" s="321" t="s">
        <v>258</v>
      </c>
      <c r="F401" s="322">
        <v>3500</v>
      </c>
      <c r="G401" s="322">
        <v>2005</v>
      </c>
      <c r="H401" s="321" t="s">
        <v>202</v>
      </c>
    </row>
    <row r="402" spans="1:8" ht="76.5">
      <c r="A402" s="321" t="s">
        <v>403</v>
      </c>
      <c r="B402" s="321" t="s">
        <v>253</v>
      </c>
      <c r="C402" s="321" t="s">
        <v>254</v>
      </c>
      <c r="D402" s="321" t="s">
        <v>259</v>
      </c>
      <c r="E402" s="321" t="s">
        <v>260</v>
      </c>
      <c r="F402" s="322">
        <v>-12265</v>
      </c>
      <c r="G402" s="322">
        <v>2005</v>
      </c>
      <c r="H402" s="321" t="s">
        <v>202</v>
      </c>
    </row>
    <row r="403" spans="1:8" ht="76.5">
      <c r="A403" s="321" t="s">
        <v>403</v>
      </c>
      <c r="B403" s="321" t="s">
        <v>253</v>
      </c>
      <c r="C403" s="321" t="s">
        <v>254</v>
      </c>
      <c r="D403" s="321" t="s">
        <v>211</v>
      </c>
      <c r="E403" s="321" t="s">
        <v>212</v>
      </c>
      <c r="F403" s="322">
        <v>48426</v>
      </c>
      <c r="G403" s="322">
        <v>2005</v>
      </c>
      <c r="H403" s="321" t="s">
        <v>202</v>
      </c>
    </row>
    <row r="404" spans="1:8" ht="76.5">
      <c r="A404" s="321" t="s">
        <v>403</v>
      </c>
      <c r="B404" s="321" t="s">
        <v>253</v>
      </c>
      <c r="C404" s="321" t="s">
        <v>254</v>
      </c>
      <c r="D404" s="321" t="s">
        <v>213</v>
      </c>
      <c r="E404" s="321" t="s">
        <v>214</v>
      </c>
      <c r="F404" s="322">
        <v>18889</v>
      </c>
      <c r="G404" s="322">
        <v>2005</v>
      </c>
      <c r="H404" s="321" t="s">
        <v>202</v>
      </c>
    </row>
    <row r="405" spans="1:8" ht="76.5">
      <c r="A405" s="321" t="s">
        <v>403</v>
      </c>
      <c r="B405" s="321" t="s">
        <v>253</v>
      </c>
      <c r="C405" s="321" t="s">
        <v>254</v>
      </c>
      <c r="D405" s="321" t="s">
        <v>215</v>
      </c>
      <c r="E405" s="321" t="s">
        <v>216</v>
      </c>
      <c r="F405" s="322">
        <v>4501</v>
      </c>
      <c r="G405" s="322">
        <v>2005</v>
      </c>
      <c r="H405" s="321" t="s">
        <v>202</v>
      </c>
    </row>
    <row r="406" spans="1:8" ht="76.5">
      <c r="A406" s="321" t="s">
        <v>403</v>
      </c>
      <c r="B406" s="321" t="s">
        <v>253</v>
      </c>
      <c r="C406" s="321" t="s">
        <v>254</v>
      </c>
      <c r="D406" s="321" t="s">
        <v>217</v>
      </c>
      <c r="E406" s="321" t="s">
        <v>218</v>
      </c>
      <c r="F406" s="322">
        <v>24394</v>
      </c>
      <c r="G406" s="322">
        <v>2005</v>
      </c>
      <c r="H406" s="321" t="s">
        <v>202</v>
      </c>
    </row>
    <row r="407" spans="1:8" ht="76.5">
      <c r="A407" s="321" t="s">
        <v>403</v>
      </c>
      <c r="B407" s="321" t="s">
        <v>253</v>
      </c>
      <c r="C407" s="321" t="s">
        <v>254</v>
      </c>
      <c r="D407" s="321" t="s">
        <v>225</v>
      </c>
      <c r="E407" s="321" t="s">
        <v>226</v>
      </c>
      <c r="F407" s="322">
        <v>1450</v>
      </c>
      <c r="G407" s="322">
        <v>2005</v>
      </c>
      <c r="H407" s="321" t="s">
        <v>202</v>
      </c>
    </row>
    <row r="408" spans="1:8" ht="76.5">
      <c r="A408" s="321" t="s">
        <v>403</v>
      </c>
      <c r="B408" s="321" t="s">
        <v>253</v>
      </c>
      <c r="C408" s="321" t="s">
        <v>254</v>
      </c>
      <c r="D408" s="321" t="s">
        <v>237</v>
      </c>
      <c r="E408" s="321" t="s">
        <v>238</v>
      </c>
      <c r="F408" s="322">
        <v>450</v>
      </c>
      <c r="G408" s="322">
        <v>2005</v>
      </c>
      <c r="H408" s="321" t="s">
        <v>202</v>
      </c>
    </row>
    <row r="409" spans="1:8" ht="76.5">
      <c r="A409" s="321" t="s">
        <v>403</v>
      </c>
      <c r="B409" s="321" t="s">
        <v>253</v>
      </c>
      <c r="C409" s="321" t="s">
        <v>254</v>
      </c>
      <c r="D409" s="321" t="s">
        <v>261</v>
      </c>
      <c r="E409" s="321" t="s">
        <v>262</v>
      </c>
      <c r="F409" s="322">
        <v>200</v>
      </c>
      <c r="G409" s="322">
        <v>2005</v>
      </c>
      <c r="H409" s="321" t="s">
        <v>202</v>
      </c>
    </row>
    <row r="410" spans="1:8" ht="76.5">
      <c r="A410" s="321" t="s">
        <v>403</v>
      </c>
      <c r="B410" s="321" t="s">
        <v>253</v>
      </c>
      <c r="C410" s="321" t="s">
        <v>254</v>
      </c>
      <c r="D410" s="321" t="s">
        <v>241</v>
      </c>
      <c r="E410" s="321" t="s">
        <v>242</v>
      </c>
      <c r="F410" s="322">
        <v>350</v>
      </c>
      <c r="G410" s="322">
        <v>2005</v>
      </c>
      <c r="H410" s="321" t="s">
        <v>202</v>
      </c>
    </row>
    <row r="411" spans="1:8" ht="76.5">
      <c r="A411" s="321" t="s">
        <v>403</v>
      </c>
      <c r="B411" s="321" t="s">
        <v>253</v>
      </c>
      <c r="C411" s="321" t="s">
        <v>254</v>
      </c>
      <c r="D411" s="321" t="s">
        <v>243</v>
      </c>
      <c r="E411" s="321" t="s">
        <v>244</v>
      </c>
      <c r="F411" s="322">
        <v>500</v>
      </c>
      <c r="G411" s="322">
        <v>2005</v>
      </c>
      <c r="H411" s="321" t="s">
        <v>202</v>
      </c>
    </row>
    <row r="412" spans="1:8" ht="76.5">
      <c r="A412" s="321" t="s">
        <v>403</v>
      </c>
      <c r="B412" s="321" t="s">
        <v>253</v>
      </c>
      <c r="C412" s="321" t="s">
        <v>254</v>
      </c>
      <c r="D412" s="321" t="s">
        <v>245</v>
      </c>
      <c r="E412" s="321" t="s">
        <v>246</v>
      </c>
      <c r="F412" s="322">
        <v>1400</v>
      </c>
      <c r="G412" s="322">
        <v>2005</v>
      </c>
      <c r="H412" s="321" t="s">
        <v>202</v>
      </c>
    </row>
    <row r="413" spans="1:8" ht="76.5">
      <c r="A413" s="321" t="s">
        <v>403</v>
      </c>
      <c r="B413" s="321" t="s">
        <v>253</v>
      </c>
      <c r="C413" s="321" t="s">
        <v>254</v>
      </c>
      <c r="D413" s="321" t="s">
        <v>247</v>
      </c>
      <c r="E413" s="321" t="s">
        <v>248</v>
      </c>
      <c r="F413" s="322">
        <v>200</v>
      </c>
      <c r="G413" s="322">
        <v>2005</v>
      </c>
      <c r="H413" s="321" t="s">
        <v>202</v>
      </c>
    </row>
    <row r="414" spans="1:8" ht="76.5">
      <c r="A414" s="321" t="s">
        <v>403</v>
      </c>
      <c r="B414" s="321" t="s">
        <v>265</v>
      </c>
      <c r="C414" s="321" t="s">
        <v>386</v>
      </c>
      <c r="D414" s="321" t="s">
        <v>205</v>
      </c>
      <c r="E414" s="321" t="s">
        <v>206</v>
      </c>
      <c r="F414" s="322">
        <v>290840</v>
      </c>
      <c r="G414" s="322">
        <v>2005</v>
      </c>
      <c r="H414" s="321" t="s">
        <v>202</v>
      </c>
    </row>
    <row r="415" spans="1:8" ht="51">
      <c r="A415" s="321" t="s">
        <v>403</v>
      </c>
      <c r="B415" s="321" t="s">
        <v>265</v>
      </c>
      <c r="C415" s="321" t="s">
        <v>386</v>
      </c>
      <c r="D415" s="321" t="s">
        <v>257</v>
      </c>
      <c r="E415" s="321" t="s">
        <v>258</v>
      </c>
      <c r="F415" s="322">
        <v>4903</v>
      </c>
      <c r="G415" s="322">
        <v>2005</v>
      </c>
      <c r="H415" s="321" t="s">
        <v>202</v>
      </c>
    </row>
    <row r="416" spans="1:8" ht="51">
      <c r="A416" s="321" t="s">
        <v>403</v>
      </c>
      <c r="B416" s="321" t="s">
        <v>265</v>
      </c>
      <c r="C416" s="321" t="s">
        <v>386</v>
      </c>
      <c r="D416" s="321" t="s">
        <v>259</v>
      </c>
      <c r="E416" s="321" t="s">
        <v>260</v>
      </c>
      <c r="F416" s="322">
        <v>-10168</v>
      </c>
      <c r="G416" s="322">
        <v>2005</v>
      </c>
      <c r="H416" s="321" t="s">
        <v>202</v>
      </c>
    </row>
    <row r="417" spans="1:8" ht="63.75">
      <c r="A417" s="321" t="s">
        <v>403</v>
      </c>
      <c r="B417" s="321" t="s">
        <v>265</v>
      </c>
      <c r="C417" s="321" t="s">
        <v>386</v>
      </c>
      <c r="D417" s="321" t="s">
        <v>211</v>
      </c>
      <c r="E417" s="321" t="s">
        <v>212</v>
      </c>
      <c r="F417" s="322">
        <v>48426</v>
      </c>
      <c r="G417" s="322">
        <v>2005</v>
      </c>
      <c r="H417" s="321" t="s">
        <v>202</v>
      </c>
    </row>
    <row r="418" spans="1:8" ht="51">
      <c r="A418" s="321" t="s">
        <v>403</v>
      </c>
      <c r="B418" s="321" t="s">
        <v>265</v>
      </c>
      <c r="C418" s="321" t="s">
        <v>386</v>
      </c>
      <c r="D418" s="321" t="s">
        <v>213</v>
      </c>
      <c r="E418" s="321" t="s">
        <v>214</v>
      </c>
      <c r="F418" s="322">
        <v>18336</v>
      </c>
      <c r="G418" s="322">
        <v>2005</v>
      </c>
      <c r="H418" s="321" t="s">
        <v>202</v>
      </c>
    </row>
    <row r="419" spans="1:8" ht="51">
      <c r="A419" s="321" t="s">
        <v>403</v>
      </c>
      <c r="B419" s="321" t="s">
        <v>265</v>
      </c>
      <c r="C419" s="321" t="s">
        <v>386</v>
      </c>
      <c r="D419" s="321" t="s">
        <v>215</v>
      </c>
      <c r="E419" s="321" t="s">
        <v>216</v>
      </c>
      <c r="F419" s="322">
        <v>4288</v>
      </c>
      <c r="G419" s="322">
        <v>2005</v>
      </c>
      <c r="H419" s="321" t="s">
        <v>202</v>
      </c>
    </row>
    <row r="420" spans="1:8" ht="63.75">
      <c r="A420" s="321" t="s">
        <v>403</v>
      </c>
      <c r="B420" s="321" t="s">
        <v>265</v>
      </c>
      <c r="C420" s="321" t="s">
        <v>386</v>
      </c>
      <c r="D420" s="321" t="s">
        <v>217</v>
      </c>
      <c r="E420" s="321" t="s">
        <v>218</v>
      </c>
      <c r="F420" s="322">
        <v>23267</v>
      </c>
      <c r="G420" s="322">
        <v>2005</v>
      </c>
      <c r="H420" s="321" t="s">
        <v>202</v>
      </c>
    </row>
    <row r="421" spans="1:8" ht="76.5">
      <c r="A421" s="321" t="s">
        <v>403</v>
      </c>
      <c r="B421" s="321" t="s">
        <v>265</v>
      </c>
      <c r="C421" s="321" t="s">
        <v>386</v>
      </c>
      <c r="D421" s="321" t="s">
        <v>266</v>
      </c>
      <c r="E421" s="321" t="s">
        <v>267</v>
      </c>
      <c r="F421" s="322">
        <v>38000</v>
      </c>
      <c r="G421" s="322">
        <v>2005</v>
      </c>
      <c r="H421" s="321" t="s">
        <v>202</v>
      </c>
    </row>
    <row r="422" spans="1:8" ht="51">
      <c r="A422" s="321" t="s">
        <v>403</v>
      </c>
      <c r="B422" s="321" t="s">
        <v>265</v>
      </c>
      <c r="C422" s="321" t="s">
        <v>386</v>
      </c>
      <c r="D422" s="321" t="s">
        <v>268</v>
      </c>
      <c r="E422" s="321" t="s">
        <v>269</v>
      </c>
      <c r="F422" s="322">
        <v>1500</v>
      </c>
      <c r="G422" s="322">
        <v>2005</v>
      </c>
      <c r="H422" s="321" t="s">
        <v>202</v>
      </c>
    </row>
    <row r="423" spans="1:8" ht="51">
      <c r="A423" s="321" t="s">
        <v>403</v>
      </c>
      <c r="B423" s="321" t="s">
        <v>265</v>
      </c>
      <c r="C423" s="321" t="s">
        <v>386</v>
      </c>
      <c r="D423" s="321" t="s">
        <v>239</v>
      </c>
      <c r="E423" s="321" t="s">
        <v>240</v>
      </c>
      <c r="F423" s="322">
        <v>900</v>
      </c>
      <c r="G423" s="322">
        <v>2005</v>
      </c>
      <c r="H423" s="321" t="s">
        <v>202</v>
      </c>
    </row>
    <row r="424" spans="1:8" ht="51">
      <c r="A424" s="321" t="s">
        <v>403</v>
      </c>
      <c r="B424" s="321" t="s">
        <v>265</v>
      </c>
      <c r="C424" s="321" t="s">
        <v>386</v>
      </c>
      <c r="D424" s="321" t="s">
        <v>241</v>
      </c>
      <c r="E424" s="321" t="s">
        <v>242</v>
      </c>
      <c r="F424" s="322">
        <v>3000</v>
      </c>
      <c r="G424" s="322">
        <v>2005</v>
      </c>
      <c r="H424" s="321" t="s">
        <v>202</v>
      </c>
    </row>
    <row r="425" spans="1:8" ht="51">
      <c r="A425" s="321" t="s">
        <v>403</v>
      </c>
      <c r="B425" s="321" t="s">
        <v>265</v>
      </c>
      <c r="C425" s="321" t="s">
        <v>386</v>
      </c>
      <c r="D425" s="321" t="s">
        <v>245</v>
      </c>
      <c r="E425" s="321" t="s">
        <v>246</v>
      </c>
      <c r="F425" s="322">
        <v>10800</v>
      </c>
      <c r="G425" s="322">
        <v>2005</v>
      </c>
      <c r="H425" s="321" t="s">
        <v>202</v>
      </c>
    </row>
    <row r="426" spans="1:8" ht="63.75">
      <c r="A426" s="321" t="s">
        <v>403</v>
      </c>
      <c r="B426" s="321" t="s">
        <v>265</v>
      </c>
      <c r="C426" s="321" t="s">
        <v>386</v>
      </c>
      <c r="D426" s="321" t="s">
        <v>247</v>
      </c>
      <c r="E426" s="321" t="s">
        <v>248</v>
      </c>
      <c r="F426" s="322">
        <v>2700</v>
      </c>
      <c r="G426" s="322">
        <v>2005</v>
      </c>
      <c r="H426" s="321" t="s">
        <v>202</v>
      </c>
    </row>
    <row r="427" spans="1:8" ht="89.25">
      <c r="A427" s="321" t="s">
        <v>403</v>
      </c>
      <c r="B427" s="321" t="s">
        <v>270</v>
      </c>
      <c r="C427" s="321" t="s">
        <v>271</v>
      </c>
      <c r="D427" s="321" t="s">
        <v>205</v>
      </c>
      <c r="E427" s="321" t="s">
        <v>206</v>
      </c>
      <c r="F427" s="322">
        <v>634803</v>
      </c>
      <c r="G427" s="322">
        <v>2005</v>
      </c>
      <c r="H427" s="321" t="s">
        <v>202</v>
      </c>
    </row>
    <row r="428" spans="1:8" ht="89.25">
      <c r="A428" s="321" t="s">
        <v>403</v>
      </c>
      <c r="B428" s="321" t="s">
        <v>270</v>
      </c>
      <c r="C428" s="321" t="s">
        <v>271</v>
      </c>
      <c r="D428" s="321" t="s">
        <v>255</v>
      </c>
      <c r="E428" s="321" t="s">
        <v>256</v>
      </c>
      <c r="F428" s="322">
        <v>4995</v>
      </c>
      <c r="G428" s="322">
        <v>2005</v>
      </c>
      <c r="H428" s="321" t="s">
        <v>202</v>
      </c>
    </row>
    <row r="429" spans="1:8" ht="89.25">
      <c r="A429" s="321" t="s">
        <v>403</v>
      </c>
      <c r="B429" s="321" t="s">
        <v>270</v>
      </c>
      <c r="C429" s="321" t="s">
        <v>271</v>
      </c>
      <c r="D429" s="321" t="s">
        <v>257</v>
      </c>
      <c r="E429" s="321" t="s">
        <v>258</v>
      </c>
      <c r="F429" s="322">
        <v>17438</v>
      </c>
      <c r="G429" s="322">
        <v>2005</v>
      </c>
      <c r="H429" s="321" t="s">
        <v>202</v>
      </c>
    </row>
    <row r="430" spans="1:8" ht="89.25">
      <c r="A430" s="321" t="s">
        <v>403</v>
      </c>
      <c r="B430" s="321" t="s">
        <v>270</v>
      </c>
      <c r="C430" s="321" t="s">
        <v>271</v>
      </c>
      <c r="D430" s="321" t="s">
        <v>259</v>
      </c>
      <c r="E430" s="321" t="s">
        <v>260</v>
      </c>
      <c r="F430" s="322">
        <v>-25636</v>
      </c>
      <c r="G430" s="322">
        <v>2005</v>
      </c>
      <c r="H430" s="321" t="s">
        <v>202</v>
      </c>
    </row>
    <row r="431" spans="1:8" ht="89.25">
      <c r="A431" s="321" t="s">
        <v>403</v>
      </c>
      <c r="B431" s="321" t="s">
        <v>270</v>
      </c>
      <c r="C431" s="321" t="s">
        <v>271</v>
      </c>
      <c r="D431" s="321" t="s">
        <v>211</v>
      </c>
      <c r="E431" s="321" t="s">
        <v>212</v>
      </c>
      <c r="F431" s="322">
        <v>110688</v>
      </c>
      <c r="G431" s="322">
        <v>2005</v>
      </c>
      <c r="H431" s="321" t="s">
        <v>202</v>
      </c>
    </row>
    <row r="432" spans="1:8" ht="89.25">
      <c r="A432" s="321" t="s">
        <v>403</v>
      </c>
      <c r="B432" s="321" t="s">
        <v>270</v>
      </c>
      <c r="C432" s="321" t="s">
        <v>271</v>
      </c>
      <c r="D432" s="321" t="s">
        <v>213</v>
      </c>
      <c r="E432" s="321" t="s">
        <v>214</v>
      </c>
      <c r="F432" s="322">
        <v>40749</v>
      </c>
      <c r="G432" s="322">
        <v>2005</v>
      </c>
      <c r="H432" s="321" t="s">
        <v>202</v>
      </c>
    </row>
    <row r="433" spans="1:8" ht="89.25">
      <c r="A433" s="321" t="s">
        <v>403</v>
      </c>
      <c r="B433" s="321" t="s">
        <v>270</v>
      </c>
      <c r="C433" s="321" t="s">
        <v>271</v>
      </c>
      <c r="D433" s="321" t="s">
        <v>215</v>
      </c>
      <c r="E433" s="321" t="s">
        <v>216</v>
      </c>
      <c r="F433" s="322">
        <v>9530</v>
      </c>
      <c r="G433" s="322">
        <v>2005</v>
      </c>
      <c r="H433" s="321" t="s">
        <v>202</v>
      </c>
    </row>
    <row r="434" spans="1:8" ht="89.25">
      <c r="A434" s="321" t="s">
        <v>403</v>
      </c>
      <c r="B434" s="321" t="s">
        <v>270</v>
      </c>
      <c r="C434" s="321" t="s">
        <v>271</v>
      </c>
      <c r="D434" s="321" t="s">
        <v>217</v>
      </c>
      <c r="E434" s="321" t="s">
        <v>218</v>
      </c>
      <c r="F434" s="322">
        <v>50784</v>
      </c>
      <c r="G434" s="322">
        <v>2005</v>
      </c>
      <c r="H434" s="321" t="s">
        <v>202</v>
      </c>
    </row>
    <row r="435" spans="1:8" ht="89.25">
      <c r="A435" s="321" t="s">
        <v>403</v>
      </c>
      <c r="B435" s="321" t="s">
        <v>270</v>
      </c>
      <c r="C435" s="321" t="s">
        <v>271</v>
      </c>
      <c r="D435" s="321" t="s">
        <v>219</v>
      </c>
      <c r="E435" s="321" t="s">
        <v>220</v>
      </c>
      <c r="F435" s="322">
        <v>150000</v>
      </c>
      <c r="G435" s="322">
        <v>2005</v>
      </c>
      <c r="H435" s="321" t="s">
        <v>202</v>
      </c>
    </row>
    <row r="436" spans="1:8" ht="89.25">
      <c r="A436" s="321" t="s">
        <v>403</v>
      </c>
      <c r="B436" s="321" t="s">
        <v>270</v>
      </c>
      <c r="C436" s="321" t="s">
        <v>271</v>
      </c>
      <c r="D436" s="321" t="s">
        <v>276</v>
      </c>
      <c r="E436" s="321" t="s">
        <v>277</v>
      </c>
      <c r="F436" s="322">
        <v>900</v>
      </c>
      <c r="G436" s="322">
        <v>2005</v>
      </c>
      <c r="H436" s="321" t="s">
        <v>202</v>
      </c>
    </row>
    <row r="437" spans="1:8" ht="89.25">
      <c r="A437" s="321" t="s">
        <v>403</v>
      </c>
      <c r="B437" s="321" t="s">
        <v>270</v>
      </c>
      <c r="C437" s="321" t="s">
        <v>271</v>
      </c>
      <c r="D437" s="321" t="s">
        <v>225</v>
      </c>
      <c r="E437" s="321" t="s">
        <v>226</v>
      </c>
      <c r="F437" s="322">
        <v>33000</v>
      </c>
      <c r="G437" s="322">
        <v>2005</v>
      </c>
      <c r="H437" s="321" t="s">
        <v>202</v>
      </c>
    </row>
    <row r="438" spans="1:8" ht="89.25">
      <c r="A438" s="321" t="s">
        <v>403</v>
      </c>
      <c r="B438" s="321" t="s">
        <v>270</v>
      </c>
      <c r="C438" s="321" t="s">
        <v>271</v>
      </c>
      <c r="D438" s="321" t="s">
        <v>231</v>
      </c>
      <c r="E438" s="321" t="s">
        <v>232</v>
      </c>
      <c r="F438" s="322">
        <v>20000</v>
      </c>
      <c r="G438" s="322">
        <v>2005</v>
      </c>
      <c r="H438" s="321" t="s">
        <v>202</v>
      </c>
    </row>
    <row r="439" spans="1:8" ht="89.25">
      <c r="A439" s="321" t="s">
        <v>403</v>
      </c>
      <c r="B439" s="321" t="s">
        <v>270</v>
      </c>
      <c r="C439" s="321" t="s">
        <v>271</v>
      </c>
      <c r="D439" s="321" t="s">
        <v>268</v>
      </c>
      <c r="E439" s="321" t="s">
        <v>269</v>
      </c>
      <c r="F439" s="322">
        <v>3000</v>
      </c>
      <c r="G439" s="322">
        <v>2005</v>
      </c>
      <c r="H439" s="321" t="s">
        <v>202</v>
      </c>
    </row>
    <row r="440" spans="1:8" ht="89.25">
      <c r="A440" s="321" t="s">
        <v>403</v>
      </c>
      <c r="B440" s="321" t="s">
        <v>270</v>
      </c>
      <c r="C440" s="321" t="s">
        <v>271</v>
      </c>
      <c r="D440" s="321" t="s">
        <v>278</v>
      </c>
      <c r="E440" s="321" t="s">
        <v>279</v>
      </c>
      <c r="F440" s="322">
        <v>400</v>
      </c>
      <c r="G440" s="322">
        <v>2005</v>
      </c>
      <c r="H440" s="321" t="s">
        <v>202</v>
      </c>
    </row>
    <row r="441" spans="1:8" ht="89.25">
      <c r="A441" s="321" t="s">
        <v>403</v>
      </c>
      <c r="B441" s="321" t="s">
        <v>270</v>
      </c>
      <c r="C441" s="321" t="s">
        <v>271</v>
      </c>
      <c r="D441" s="321" t="s">
        <v>239</v>
      </c>
      <c r="E441" s="321" t="s">
        <v>240</v>
      </c>
      <c r="F441" s="322">
        <v>3000</v>
      </c>
      <c r="G441" s="322">
        <v>2005</v>
      </c>
      <c r="H441" s="321" t="s">
        <v>202</v>
      </c>
    </row>
    <row r="442" spans="1:8" ht="89.25">
      <c r="A442" s="321" t="s">
        <v>403</v>
      </c>
      <c r="B442" s="321" t="s">
        <v>270</v>
      </c>
      <c r="C442" s="321" t="s">
        <v>271</v>
      </c>
      <c r="D442" s="321" t="s">
        <v>241</v>
      </c>
      <c r="E442" s="321" t="s">
        <v>242</v>
      </c>
      <c r="F442" s="322">
        <v>580</v>
      </c>
      <c r="G442" s="322">
        <v>2005</v>
      </c>
      <c r="H442" s="321" t="s">
        <v>202</v>
      </c>
    </row>
    <row r="443" spans="1:8" ht="89.25">
      <c r="A443" s="321" t="s">
        <v>403</v>
      </c>
      <c r="B443" s="321" t="s">
        <v>270</v>
      </c>
      <c r="C443" s="321" t="s">
        <v>271</v>
      </c>
      <c r="D443" s="321" t="s">
        <v>245</v>
      </c>
      <c r="E443" s="321" t="s">
        <v>246</v>
      </c>
      <c r="F443" s="322">
        <v>900</v>
      </c>
      <c r="G443" s="322">
        <v>2005</v>
      </c>
      <c r="H443" s="321" t="s">
        <v>202</v>
      </c>
    </row>
    <row r="444" spans="1:8" ht="89.25">
      <c r="A444" s="321" t="s">
        <v>403</v>
      </c>
      <c r="B444" s="321" t="s">
        <v>270</v>
      </c>
      <c r="C444" s="321" t="s">
        <v>271</v>
      </c>
      <c r="D444" s="321" t="s">
        <v>247</v>
      </c>
      <c r="E444" s="321" t="s">
        <v>248</v>
      </c>
      <c r="F444" s="322">
        <v>1350</v>
      </c>
      <c r="G444" s="322">
        <v>2005</v>
      </c>
      <c r="H444" s="321" t="s">
        <v>202</v>
      </c>
    </row>
    <row r="445" spans="1:8" ht="89.25">
      <c r="A445" s="321" t="s">
        <v>403</v>
      </c>
      <c r="B445" s="321" t="s">
        <v>270</v>
      </c>
      <c r="C445" s="321" t="s">
        <v>271</v>
      </c>
      <c r="D445" s="321" t="s">
        <v>280</v>
      </c>
      <c r="E445" s="321" t="s">
        <v>281</v>
      </c>
      <c r="F445" s="322">
        <v>900</v>
      </c>
      <c r="G445" s="322">
        <v>2005</v>
      </c>
      <c r="H445" s="321" t="s">
        <v>202</v>
      </c>
    </row>
    <row r="446" spans="1:8" ht="76.5">
      <c r="A446" s="321" t="s">
        <v>403</v>
      </c>
      <c r="B446" s="321" t="s">
        <v>282</v>
      </c>
      <c r="C446" s="321" t="s">
        <v>283</v>
      </c>
      <c r="D446" s="321" t="s">
        <v>205</v>
      </c>
      <c r="E446" s="321" t="s">
        <v>206</v>
      </c>
      <c r="F446" s="322">
        <v>240532</v>
      </c>
      <c r="G446" s="322">
        <v>2005</v>
      </c>
      <c r="H446" s="321" t="s">
        <v>202</v>
      </c>
    </row>
    <row r="447" spans="1:8" ht="63.75">
      <c r="A447" s="321" t="s">
        <v>403</v>
      </c>
      <c r="B447" s="321" t="s">
        <v>282</v>
      </c>
      <c r="C447" s="321" t="s">
        <v>283</v>
      </c>
      <c r="D447" s="321" t="s">
        <v>255</v>
      </c>
      <c r="E447" s="321" t="s">
        <v>256</v>
      </c>
      <c r="F447" s="322">
        <v>1085</v>
      </c>
      <c r="G447" s="322">
        <v>2005</v>
      </c>
      <c r="H447" s="321" t="s">
        <v>202</v>
      </c>
    </row>
    <row r="448" spans="1:8" ht="63.75">
      <c r="A448" s="321" t="s">
        <v>403</v>
      </c>
      <c r="B448" s="321" t="s">
        <v>282</v>
      </c>
      <c r="C448" s="321" t="s">
        <v>283</v>
      </c>
      <c r="D448" s="321" t="s">
        <v>257</v>
      </c>
      <c r="E448" s="321" t="s">
        <v>258</v>
      </c>
      <c r="F448" s="322">
        <v>2901</v>
      </c>
      <c r="G448" s="322">
        <v>2005</v>
      </c>
      <c r="H448" s="321" t="s">
        <v>202</v>
      </c>
    </row>
    <row r="449" spans="1:8" ht="63.75">
      <c r="A449" s="321" t="s">
        <v>403</v>
      </c>
      <c r="B449" s="321" t="s">
        <v>282</v>
      </c>
      <c r="C449" s="321" t="s">
        <v>283</v>
      </c>
      <c r="D449" s="321" t="s">
        <v>259</v>
      </c>
      <c r="E449" s="321" t="s">
        <v>260</v>
      </c>
      <c r="F449" s="322">
        <v>-11029</v>
      </c>
      <c r="G449" s="322">
        <v>2005</v>
      </c>
      <c r="H449" s="321" t="s">
        <v>202</v>
      </c>
    </row>
    <row r="450" spans="1:8" ht="63.75">
      <c r="A450" s="321" t="s">
        <v>403</v>
      </c>
      <c r="B450" s="321" t="s">
        <v>282</v>
      </c>
      <c r="C450" s="321" t="s">
        <v>283</v>
      </c>
      <c r="D450" s="321" t="s">
        <v>211</v>
      </c>
      <c r="E450" s="321" t="s">
        <v>212</v>
      </c>
      <c r="F450" s="322">
        <v>41508</v>
      </c>
      <c r="G450" s="322">
        <v>2005</v>
      </c>
      <c r="H450" s="321" t="s">
        <v>202</v>
      </c>
    </row>
    <row r="451" spans="1:8" ht="63.75">
      <c r="A451" s="321" t="s">
        <v>403</v>
      </c>
      <c r="B451" s="321" t="s">
        <v>282</v>
      </c>
      <c r="C451" s="321" t="s">
        <v>283</v>
      </c>
      <c r="D451" s="321" t="s">
        <v>213</v>
      </c>
      <c r="E451" s="321" t="s">
        <v>214</v>
      </c>
      <c r="F451" s="322">
        <v>15160</v>
      </c>
      <c r="G451" s="322">
        <v>2005</v>
      </c>
      <c r="H451" s="321" t="s">
        <v>202</v>
      </c>
    </row>
    <row r="452" spans="1:8" ht="63.75">
      <c r="A452" s="321" t="s">
        <v>403</v>
      </c>
      <c r="B452" s="321" t="s">
        <v>282</v>
      </c>
      <c r="C452" s="321" t="s">
        <v>283</v>
      </c>
      <c r="D452" s="321" t="s">
        <v>215</v>
      </c>
      <c r="E452" s="321" t="s">
        <v>216</v>
      </c>
      <c r="F452" s="322">
        <v>3546</v>
      </c>
      <c r="G452" s="322">
        <v>2005</v>
      </c>
      <c r="H452" s="321" t="s">
        <v>202</v>
      </c>
    </row>
    <row r="453" spans="1:8" ht="63.75">
      <c r="A453" s="321" t="s">
        <v>403</v>
      </c>
      <c r="B453" s="321" t="s">
        <v>282</v>
      </c>
      <c r="C453" s="321" t="s">
        <v>283</v>
      </c>
      <c r="D453" s="321" t="s">
        <v>217</v>
      </c>
      <c r="E453" s="321" t="s">
        <v>218</v>
      </c>
      <c r="F453" s="322">
        <v>19243</v>
      </c>
      <c r="G453" s="322">
        <v>2005</v>
      </c>
      <c r="H453" s="321" t="s">
        <v>202</v>
      </c>
    </row>
    <row r="454" spans="1:8" ht="63.75">
      <c r="A454" s="321" t="s">
        <v>403</v>
      </c>
      <c r="B454" s="321" t="s">
        <v>282</v>
      </c>
      <c r="C454" s="321" t="s">
        <v>283</v>
      </c>
      <c r="D454" s="321" t="s">
        <v>231</v>
      </c>
      <c r="E454" s="321" t="s">
        <v>232</v>
      </c>
      <c r="F454" s="322">
        <v>4000</v>
      </c>
      <c r="G454" s="322">
        <v>2005</v>
      </c>
      <c r="H454" s="321" t="s">
        <v>202</v>
      </c>
    </row>
    <row r="455" spans="1:8" ht="63.75">
      <c r="A455" s="321" t="s">
        <v>403</v>
      </c>
      <c r="B455" s="321" t="s">
        <v>282</v>
      </c>
      <c r="C455" s="321" t="s">
        <v>283</v>
      </c>
      <c r="D455" s="321" t="s">
        <v>268</v>
      </c>
      <c r="E455" s="321" t="s">
        <v>269</v>
      </c>
      <c r="F455" s="322">
        <v>3500</v>
      </c>
      <c r="G455" s="322">
        <v>2005</v>
      </c>
      <c r="H455" s="321" t="s">
        <v>202</v>
      </c>
    </row>
    <row r="456" spans="1:8" ht="63.75">
      <c r="A456" s="321" t="s">
        <v>403</v>
      </c>
      <c r="B456" s="321" t="s">
        <v>282</v>
      </c>
      <c r="C456" s="321" t="s">
        <v>283</v>
      </c>
      <c r="D456" s="321" t="s">
        <v>284</v>
      </c>
      <c r="E456" s="321" t="s">
        <v>285</v>
      </c>
      <c r="F456" s="322">
        <v>315</v>
      </c>
      <c r="G456" s="322">
        <v>2005</v>
      </c>
      <c r="H456" s="321" t="s">
        <v>202</v>
      </c>
    </row>
    <row r="457" spans="1:8" ht="63.75">
      <c r="A457" s="321" t="s">
        <v>403</v>
      </c>
      <c r="B457" s="321" t="s">
        <v>282</v>
      </c>
      <c r="C457" s="321" t="s">
        <v>283</v>
      </c>
      <c r="D457" s="321" t="s">
        <v>239</v>
      </c>
      <c r="E457" s="321" t="s">
        <v>240</v>
      </c>
      <c r="F457" s="322">
        <v>3000</v>
      </c>
      <c r="G457" s="322">
        <v>2005</v>
      </c>
      <c r="H457" s="321" t="s">
        <v>202</v>
      </c>
    </row>
    <row r="458" spans="1:8" ht="63.75">
      <c r="A458" s="321" t="s">
        <v>403</v>
      </c>
      <c r="B458" s="321" t="s">
        <v>282</v>
      </c>
      <c r="C458" s="321" t="s">
        <v>283</v>
      </c>
      <c r="D458" s="321" t="s">
        <v>243</v>
      </c>
      <c r="E458" s="321" t="s">
        <v>244</v>
      </c>
      <c r="F458" s="322">
        <v>800</v>
      </c>
      <c r="G458" s="322">
        <v>2005</v>
      </c>
      <c r="H458" s="321" t="s">
        <v>202</v>
      </c>
    </row>
    <row r="459" spans="1:8" ht="63.75">
      <c r="A459" s="321" t="s">
        <v>403</v>
      </c>
      <c r="B459" s="321" t="s">
        <v>282</v>
      </c>
      <c r="C459" s="321" t="s">
        <v>283</v>
      </c>
      <c r="D459" s="321" t="s">
        <v>245</v>
      </c>
      <c r="E459" s="321" t="s">
        <v>246</v>
      </c>
      <c r="F459" s="322">
        <v>3000</v>
      </c>
      <c r="G459" s="322">
        <v>2005</v>
      </c>
      <c r="H459" s="321" t="s">
        <v>202</v>
      </c>
    </row>
    <row r="460" spans="1:8" ht="76.5">
      <c r="A460" s="321" t="s">
        <v>403</v>
      </c>
      <c r="B460" s="321" t="s">
        <v>286</v>
      </c>
      <c r="C460" s="321" t="s">
        <v>387</v>
      </c>
      <c r="D460" s="321" t="s">
        <v>205</v>
      </c>
      <c r="E460" s="321" t="s">
        <v>206</v>
      </c>
      <c r="F460" s="322">
        <v>624414</v>
      </c>
      <c r="G460" s="322">
        <v>2005</v>
      </c>
      <c r="H460" s="321" t="s">
        <v>202</v>
      </c>
    </row>
    <row r="461" spans="1:8" ht="51">
      <c r="A461" s="321" t="s">
        <v>403</v>
      </c>
      <c r="B461" s="321" t="s">
        <v>286</v>
      </c>
      <c r="C461" s="321" t="s">
        <v>387</v>
      </c>
      <c r="D461" s="321" t="s">
        <v>255</v>
      </c>
      <c r="E461" s="321" t="s">
        <v>256</v>
      </c>
      <c r="F461" s="322">
        <v>10000</v>
      </c>
      <c r="G461" s="322">
        <v>2005</v>
      </c>
      <c r="H461" s="321" t="s">
        <v>202</v>
      </c>
    </row>
    <row r="462" spans="1:8" ht="51">
      <c r="A462" s="321" t="s">
        <v>403</v>
      </c>
      <c r="B462" s="321" t="s">
        <v>286</v>
      </c>
      <c r="C462" s="321" t="s">
        <v>387</v>
      </c>
      <c r="D462" s="321" t="s">
        <v>257</v>
      </c>
      <c r="E462" s="321" t="s">
        <v>258</v>
      </c>
      <c r="F462" s="322">
        <v>5624</v>
      </c>
      <c r="G462" s="322">
        <v>2005</v>
      </c>
      <c r="H462" s="321" t="s">
        <v>202</v>
      </c>
    </row>
    <row r="463" spans="1:8" ht="51">
      <c r="A463" s="321" t="s">
        <v>403</v>
      </c>
      <c r="B463" s="321" t="s">
        <v>286</v>
      </c>
      <c r="C463" s="321" t="s">
        <v>387</v>
      </c>
      <c r="D463" s="321" t="s">
        <v>259</v>
      </c>
      <c r="E463" s="321" t="s">
        <v>260</v>
      </c>
      <c r="F463" s="322">
        <v>-26756</v>
      </c>
      <c r="G463" s="322">
        <v>2005</v>
      </c>
      <c r="H463" s="321" t="s">
        <v>202</v>
      </c>
    </row>
    <row r="464" spans="1:8" ht="63.75">
      <c r="A464" s="321" t="s">
        <v>403</v>
      </c>
      <c r="B464" s="321" t="s">
        <v>286</v>
      </c>
      <c r="C464" s="321" t="s">
        <v>387</v>
      </c>
      <c r="D464" s="321" t="s">
        <v>211</v>
      </c>
      <c r="E464" s="321" t="s">
        <v>212</v>
      </c>
      <c r="F464" s="322">
        <v>145278</v>
      </c>
      <c r="G464" s="322">
        <v>2005</v>
      </c>
      <c r="H464" s="321" t="s">
        <v>202</v>
      </c>
    </row>
    <row r="465" spans="1:8" ht="51">
      <c r="A465" s="321" t="s">
        <v>403</v>
      </c>
      <c r="B465" s="321" t="s">
        <v>286</v>
      </c>
      <c r="C465" s="321" t="s">
        <v>387</v>
      </c>
      <c r="D465" s="321" t="s">
        <v>213</v>
      </c>
      <c r="E465" s="321" t="s">
        <v>214</v>
      </c>
      <c r="F465" s="322">
        <v>39682</v>
      </c>
      <c r="G465" s="322">
        <v>2005</v>
      </c>
      <c r="H465" s="321" t="s">
        <v>202</v>
      </c>
    </row>
    <row r="466" spans="1:8" ht="51">
      <c r="A466" s="321" t="s">
        <v>403</v>
      </c>
      <c r="B466" s="321" t="s">
        <v>286</v>
      </c>
      <c r="C466" s="321" t="s">
        <v>387</v>
      </c>
      <c r="D466" s="321" t="s">
        <v>215</v>
      </c>
      <c r="E466" s="321" t="s">
        <v>216</v>
      </c>
      <c r="F466" s="322">
        <v>9281</v>
      </c>
      <c r="G466" s="322">
        <v>2005</v>
      </c>
      <c r="H466" s="321" t="s">
        <v>202</v>
      </c>
    </row>
    <row r="467" spans="1:8" ht="63.75">
      <c r="A467" s="321" t="s">
        <v>403</v>
      </c>
      <c r="B467" s="321" t="s">
        <v>286</v>
      </c>
      <c r="C467" s="321" t="s">
        <v>387</v>
      </c>
      <c r="D467" s="321" t="s">
        <v>217</v>
      </c>
      <c r="E467" s="321" t="s">
        <v>218</v>
      </c>
      <c r="F467" s="322">
        <v>49953</v>
      </c>
      <c r="G467" s="322">
        <v>2005</v>
      </c>
      <c r="H467" s="321" t="s">
        <v>202</v>
      </c>
    </row>
    <row r="468" spans="1:8" ht="51">
      <c r="A468" s="321" t="s">
        <v>403</v>
      </c>
      <c r="B468" s="321" t="s">
        <v>286</v>
      </c>
      <c r="C468" s="321" t="s">
        <v>387</v>
      </c>
      <c r="D468" s="321" t="s">
        <v>219</v>
      </c>
      <c r="E468" s="321" t="s">
        <v>220</v>
      </c>
      <c r="F468" s="322">
        <v>2017000</v>
      </c>
      <c r="G468" s="322">
        <v>2005</v>
      </c>
      <c r="H468" s="321" t="s">
        <v>202</v>
      </c>
    </row>
    <row r="469" spans="1:8" ht="63.75">
      <c r="A469" s="321" t="s">
        <v>403</v>
      </c>
      <c r="B469" s="321" t="s">
        <v>286</v>
      </c>
      <c r="C469" s="321" t="s">
        <v>387</v>
      </c>
      <c r="D469" s="321" t="s">
        <v>287</v>
      </c>
      <c r="E469" s="321" t="s">
        <v>288</v>
      </c>
      <c r="F469" s="322">
        <v>42000</v>
      </c>
      <c r="G469" s="322">
        <v>2005</v>
      </c>
      <c r="H469" s="321" t="s">
        <v>202</v>
      </c>
    </row>
    <row r="470" spans="1:8" ht="51">
      <c r="A470" s="321" t="s">
        <v>403</v>
      </c>
      <c r="B470" s="321" t="s">
        <v>286</v>
      </c>
      <c r="C470" s="321" t="s">
        <v>387</v>
      </c>
      <c r="D470" s="321" t="s">
        <v>361</v>
      </c>
      <c r="E470" s="321" t="s">
        <v>362</v>
      </c>
      <c r="F470" s="322">
        <v>2000</v>
      </c>
      <c r="G470" s="322">
        <v>2005</v>
      </c>
      <c r="H470" s="321" t="s">
        <v>202</v>
      </c>
    </row>
    <row r="471" spans="1:8" ht="63.75">
      <c r="A471" s="321" t="s">
        <v>403</v>
      </c>
      <c r="B471" s="321" t="s">
        <v>286</v>
      </c>
      <c r="C471" s="321" t="s">
        <v>387</v>
      </c>
      <c r="D471" s="321" t="s">
        <v>289</v>
      </c>
      <c r="E471" s="321" t="s">
        <v>290</v>
      </c>
      <c r="F471" s="322">
        <v>8547</v>
      </c>
      <c r="G471" s="322">
        <v>2005</v>
      </c>
      <c r="H471" s="321" t="s">
        <v>202</v>
      </c>
    </row>
    <row r="472" spans="1:8" ht="63.75">
      <c r="A472" s="321" t="s">
        <v>403</v>
      </c>
      <c r="B472" s="321" t="s">
        <v>286</v>
      </c>
      <c r="C472" s="321" t="s">
        <v>387</v>
      </c>
      <c r="D472" s="321" t="s">
        <v>291</v>
      </c>
      <c r="E472" s="321" t="s">
        <v>292</v>
      </c>
      <c r="F472" s="322">
        <v>3483</v>
      </c>
      <c r="G472" s="322">
        <v>2005</v>
      </c>
      <c r="H472" s="321" t="s">
        <v>202</v>
      </c>
    </row>
    <row r="473" spans="1:8" ht="63.75">
      <c r="A473" s="321" t="s">
        <v>403</v>
      </c>
      <c r="B473" s="321" t="s">
        <v>286</v>
      </c>
      <c r="C473" s="321" t="s">
        <v>387</v>
      </c>
      <c r="D473" s="321" t="s">
        <v>293</v>
      </c>
      <c r="E473" s="321" t="s">
        <v>294</v>
      </c>
      <c r="F473" s="322">
        <v>65000</v>
      </c>
      <c r="G473" s="322">
        <v>2005</v>
      </c>
      <c r="H473" s="321" t="s">
        <v>202</v>
      </c>
    </row>
    <row r="474" spans="1:8" ht="51">
      <c r="A474" s="321" t="s">
        <v>403</v>
      </c>
      <c r="B474" s="321" t="s">
        <v>286</v>
      </c>
      <c r="C474" s="321" t="s">
        <v>387</v>
      </c>
      <c r="D474" s="321" t="s">
        <v>225</v>
      </c>
      <c r="E474" s="321" t="s">
        <v>226</v>
      </c>
      <c r="F474" s="322">
        <v>150000</v>
      </c>
      <c r="G474" s="322">
        <v>2005</v>
      </c>
      <c r="H474" s="321" t="s">
        <v>202</v>
      </c>
    </row>
    <row r="475" spans="1:8" ht="51">
      <c r="A475" s="321" t="s">
        <v>403</v>
      </c>
      <c r="B475" s="321" t="s">
        <v>286</v>
      </c>
      <c r="C475" s="321" t="s">
        <v>387</v>
      </c>
      <c r="D475" s="321" t="s">
        <v>231</v>
      </c>
      <c r="E475" s="321" t="s">
        <v>232</v>
      </c>
      <c r="F475" s="322">
        <v>2000</v>
      </c>
      <c r="G475" s="322">
        <v>2005</v>
      </c>
      <c r="H475" s="321" t="s">
        <v>202</v>
      </c>
    </row>
    <row r="476" spans="1:8" ht="51">
      <c r="A476" s="321" t="s">
        <v>403</v>
      </c>
      <c r="B476" s="321" t="s">
        <v>286</v>
      </c>
      <c r="C476" s="321" t="s">
        <v>387</v>
      </c>
      <c r="D476" s="321" t="s">
        <v>233</v>
      </c>
      <c r="E476" s="321" t="s">
        <v>234</v>
      </c>
      <c r="F476" s="322">
        <v>500</v>
      </c>
      <c r="G476" s="322">
        <v>2005</v>
      </c>
      <c r="H476" s="321" t="s">
        <v>202</v>
      </c>
    </row>
    <row r="477" spans="1:8" ht="51">
      <c r="A477" s="321" t="s">
        <v>403</v>
      </c>
      <c r="B477" s="321" t="s">
        <v>286</v>
      </c>
      <c r="C477" s="321" t="s">
        <v>387</v>
      </c>
      <c r="D477" s="321" t="s">
        <v>268</v>
      </c>
      <c r="E477" s="321" t="s">
        <v>269</v>
      </c>
      <c r="F477" s="322">
        <v>500</v>
      </c>
      <c r="G477" s="322">
        <v>2005</v>
      </c>
      <c r="H477" s="321" t="s">
        <v>202</v>
      </c>
    </row>
    <row r="478" spans="1:8" ht="63.75">
      <c r="A478" s="321" t="s">
        <v>403</v>
      </c>
      <c r="B478" s="321" t="s">
        <v>286</v>
      </c>
      <c r="C478" s="321" t="s">
        <v>387</v>
      </c>
      <c r="D478" s="321" t="s">
        <v>278</v>
      </c>
      <c r="E478" s="321" t="s">
        <v>279</v>
      </c>
      <c r="F478" s="322">
        <v>500</v>
      </c>
      <c r="G478" s="322">
        <v>2005</v>
      </c>
      <c r="H478" s="321" t="s">
        <v>202</v>
      </c>
    </row>
    <row r="479" spans="1:8" ht="51">
      <c r="A479" s="321" t="s">
        <v>403</v>
      </c>
      <c r="B479" s="321" t="s">
        <v>286</v>
      </c>
      <c r="C479" s="321" t="s">
        <v>387</v>
      </c>
      <c r="D479" s="321" t="s">
        <v>245</v>
      </c>
      <c r="E479" s="321" t="s">
        <v>246</v>
      </c>
      <c r="F479" s="322">
        <v>16000</v>
      </c>
      <c r="G479" s="322">
        <v>2005</v>
      </c>
      <c r="H479" s="321" t="s">
        <v>202</v>
      </c>
    </row>
    <row r="480" spans="1:8" ht="63.75">
      <c r="A480" s="321" t="s">
        <v>403</v>
      </c>
      <c r="B480" s="321" t="s">
        <v>286</v>
      </c>
      <c r="C480" s="321" t="s">
        <v>387</v>
      </c>
      <c r="D480" s="321" t="s">
        <v>247</v>
      </c>
      <c r="E480" s="321" t="s">
        <v>248</v>
      </c>
      <c r="F480" s="322">
        <v>2000</v>
      </c>
      <c r="G480" s="322">
        <v>2005</v>
      </c>
      <c r="H480" s="321" t="s">
        <v>202</v>
      </c>
    </row>
    <row r="481" spans="1:8" ht="76.5">
      <c r="A481" s="321" t="s">
        <v>403</v>
      </c>
      <c r="B481" s="321" t="s">
        <v>295</v>
      </c>
      <c r="C481" s="321" t="s">
        <v>296</v>
      </c>
      <c r="D481" s="321" t="s">
        <v>205</v>
      </c>
      <c r="E481" s="321" t="s">
        <v>206</v>
      </c>
      <c r="F481" s="322">
        <v>123781</v>
      </c>
      <c r="G481" s="322">
        <v>2005</v>
      </c>
      <c r="H481" s="321" t="s">
        <v>202</v>
      </c>
    </row>
    <row r="482" spans="1:8" ht="63.75">
      <c r="A482" s="321" t="s">
        <v>403</v>
      </c>
      <c r="B482" s="321" t="s">
        <v>295</v>
      </c>
      <c r="C482" s="321" t="s">
        <v>296</v>
      </c>
      <c r="D482" s="321" t="s">
        <v>259</v>
      </c>
      <c r="E482" s="321" t="s">
        <v>260</v>
      </c>
      <c r="F482" s="322">
        <v>-6498</v>
      </c>
      <c r="G482" s="322">
        <v>2005</v>
      </c>
      <c r="H482" s="321" t="s">
        <v>202</v>
      </c>
    </row>
    <row r="483" spans="1:8" ht="63.75">
      <c r="A483" s="321" t="s">
        <v>403</v>
      </c>
      <c r="B483" s="321" t="s">
        <v>295</v>
      </c>
      <c r="C483" s="321" t="s">
        <v>296</v>
      </c>
      <c r="D483" s="321" t="s">
        <v>211</v>
      </c>
      <c r="E483" s="321" t="s">
        <v>212</v>
      </c>
      <c r="F483" s="322">
        <v>20754</v>
      </c>
      <c r="G483" s="322">
        <v>2005</v>
      </c>
      <c r="H483" s="321" t="s">
        <v>202</v>
      </c>
    </row>
    <row r="484" spans="1:8" ht="63.75">
      <c r="A484" s="321" t="s">
        <v>403</v>
      </c>
      <c r="B484" s="321" t="s">
        <v>295</v>
      </c>
      <c r="C484" s="321" t="s">
        <v>296</v>
      </c>
      <c r="D484" s="321" t="s">
        <v>213</v>
      </c>
      <c r="E484" s="321" t="s">
        <v>214</v>
      </c>
      <c r="F484" s="322">
        <v>7674</v>
      </c>
      <c r="G484" s="322">
        <v>2005</v>
      </c>
      <c r="H484" s="321" t="s">
        <v>202</v>
      </c>
    </row>
    <row r="485" spans="1:8" ht="63.75">
      <c r="A485" s="321" t="s">
        <v>403</v>
      </c>
      <c r="B485" s="321" t="s">
        <v>295</v>
      </c>
      <c r="C485" s="321" t="s">
        <v>296</v>
      </c>
      <c r="D485" s="321" t="s">
        <v>215</v>
      </c>
      <c r="E485" s="321" t="s">
        <v>216</v>
      </c>
      <c r="F485" s="322">
        <v>1795</v>
      </c>
      <c r="G485" s="322">
        <v>2005</v>
      </c>
      <c r="H485" s="321" t="s">
        <v>202</v>
      </c>
    </row>
    <row r="486" spans="1:8" ht="63.75">
      <c r="A486" s="321" t="s">
        <v>403</v>
      </c>
      <c r="B486" s="321" t="s">
        <v>295</v>
      </c>
      <c r="C486" s="321" t="s">
        <v>296</v>
      </c>
      <c r="D486" s="321" t="s">
        <v>217</v>
      </c>
      <c r="E486" s="321" t="s">
        <v>218</v>
      </c>
      <c r="F486" s="322">
        <v>9902</v>
      </c>
      <c r="G486" s="322">
        <v>2005</v>
      </c>
      <c r="H486" s="321" t="s">
        <v>202</v>
      </c>
    </row>
    <row r="487" spans="1:8" ht="76.5">
      <c r="A487" s="321" t="s">
        <v>403</v>
      </c>
      <c r="B487" s="321" t="s">
        <v>297</v>
      </c>
      <c r="C487" s="321" t="s">
        <v>388</v>
      </c>
      <c r="D487" s="321" t="s">
        <v>205</v>
      </c>
      <c r="E487" s="321" t="s">
        <v>206</v>
      </c>
      <c r="F487" s="322">
        <v>763601</v>
      </c>
      <c r="G487" s="322">
        <v>2005</v>
      </c>
      <c r="H487" s="321" t="s">
        <v>202</v>
      </c>
    </row>
    <row r="488" spans="1:8" ht="25.5">
      <c r="A488" s="321" t="s">
        <v>403</v>
      </c>
      <c r="B488" s="321" t="s">
        <v>297</v>
      </c>
      <c r="C488" s="321" t="s">
        <v>388</v>
      </c>
      <c r="D488" s="321" t="s">
        <v>257</v>
      </c>
      <c r="E488" s="321" t="s">
        <v>258</v>
      </c>
      <c r="F488" s="322">
        <v>19471</v>
      </c>
      <c r="G488" s="322">
        <v>2005</v>
      </c>
      <c r="H488" s="321" t="s">
        <v>202</v>
      </c>
    </row>
    <row r="489" spans="1:8" ht="51">
      <c r="A489" s="321" t="s">
        <v>403</v>
      </c>
      <c r="B489" s="321" t="s">
        <v>297</v>
      </c>
      <c r="C489" s="321" t="s">
        <v>388</v>
      </c>
      <c r="D489" s="321" t="s">
        <v>259</v>
      </c>
      <c r="E489" s="321" t="s">
        <v>260</v>
      </c>
      <c r="F489" s="322">
        <v>-30728</v>
      </c>
      <c r="G489" s="322">
        <v>2005</v>
      </c>
      <c r="H489" s="321" t="s">
        <v>202</v>
      </c>
    </row>
    <row r="490" spans="1:8" ht="63.75">
      <c r="A490" s="321" t="s">
        <v>403</v>
      </c>
      <c r="B490" s="321" t="s">
        <v>297</v>
      </c>
      <c r="C490" s="321" t="s">
        <v>388</v>
      </c>
      <c r="D490" s="321" t="s">
        <v>211</v>
      </c>
      <c r="E490" s="321" t="s">
        <v>212</v>
      </c>
      <c r="F490" s="322">
        <v>159114</v>
      </c>
      <c r="G490" s="322">
        <v>2005</v>
      </c>
      <c r="H490" s="321" t="s">
        <v>202</v>
      </c>
    </row>
    <row r="491" spans="1:8" ht="25.5">
      <c r="A491" s="321" t="s">
        <v>403</v>
      </c>
      <c r="B491" s="321" t="s">
        <v>297</v>
      </c>
      <c r="C491" s="321" t="s">
        <v>388</v>
      </c>
      <c r="D491" s="321" t="s">
        <v>213</v>
      </c>
      <c r="E491" s="321" t="s">
        <v>214</v>
      </c>
      <c r="F491" s="322">
        <v>48550</v>
      </c>
      <c r="G491" s="322">
        <v>2005</v>
      </c>
      <c r="H491" s="321" t="s">
        <v>202</v>
      </c>
    </row>
    <row r="492" spans="1:8" ht="38.25">
      <c r="A492" s="321" t="s">
        <v>403</v>
      </c>
      <c r="B492" s="321" t="s">
        <v>297</v>
      </c>
      <c r="C492" s="321" t="s">
        <v>388</v>
      </c>
      <c r="D492" s="321" t="s">
        <v>215</v>
      </c>
      <c r="E492" s="321" t="s">
        <v>216</v>
      </c>
      <c r="F492" s="322">
        <v>11355</v>
      </c>
      <c r="G492" s="322">
        <v>2005</v>
      </c>
      <c r="H492" s="321" t="s">
        <v>202</v>
      </c>
    </row>
    <row r="493" spans="1:8" ht="63.75">
      <c r="A493" s="321" t="s">
        <v>403</v>
      </c>
      <c r="B493" s="321" t="s">
        <v>297</v>
      </c>
      <c r="C493" s="321" t="s">
        <v>388</v>
      </c>
      <c r="D493" s="321" t="s">
        <v>217</v>
      </c>
      <c r="E493" s="321" t="s">
        <v>218</v>
      </c>
      <c r="F493" s="322">
        <v>61088</v>
      </c>
      <c r="G493" s="322">
        <v>2005</v>
      </c>
      <c r="H493" s="321" t="s">
        <v>202</v>
      </c>
    </row>
    <row r="494" spans="1:8" ht="38.25">
      <c r="A494" s="321" t="s">
        <v>403</v>
      </c>
      <c r="B494" s="321" t="s">
        <v>297</v>
      </c>
      <c r="C494" s="321" t="s">
        <v>388</v>
      </c>
      <c r="D494" s="321" t="s">
        <v>219</v>
      </c>
      <c r="E494" s="321" t="s">
        <v>220</v>
      </c>
      <c r="F494" s="322">
        <v>6005000</v>
      </c>
      <c r="G494" s="322">
        <v>2005</v>
      </c>
      <c r="H494" s="321" t="s">
        <v>202</v>
      </c>
    </row>
    <row r="495" spans="1:8" ht="25.5">
      <c r="A495" s="321" t="s">
        <v>403</v>
      </c>
      <c r="B495" s="321" t="s">
        <v>297</v>
      </c>
      <c r="C495" s="321" t="s">
        <v>388</v>
      </c>
      <c r="D495" s="321" t="s">
        <v>225</v>
      </c>
      <c r="E495" s="321" t="s">
        <v>226</v>
      </c>
      <c r="F495" s="322">
        <v>1600000</v>
      </c>
      <c r="G495" s="322">
        <v>2005</v>
      </c>
      <c r="H495" s="321" t="s">
        <v>202</v>
      </c>
    </row>
    <row r="496" spans="1:8" ht="51">
      <c r="A496" s="321" t="s">
        <v>403</v>
      </c>
      <c r="B496" s="321" t="s">
        <v>297</v>
      </c>
      <c r="C496" s="321" t="s">
        <v>388</v>
      </c>
      <c r="D496" s="321" t="s">
        <v>231</v>
      </c>
      <c r="E496" s="321" t="s">
        <v>232</v>
      </c>
      <c r="F496" s="322">
        <v>25000</v>
      </c>
      <c r="G496" s="322">
        <v>2005</v>
      </c>
      <c r="H496" s="321" t="s">
        <v>202</v>
      </c>
    </row>
    <row r="497" spans="1:8" ht="51">
      <c r="A497" s="321" t="s">
        <v>403</v>
      </c>
      <c r="B497" s="321" t="s">
        <v>297</v>
      </c>
      <c r="C497" s="321" t="s">
        <v>388</v>
      </c>
      <c r="D497" s="321" t="s">
        <v>233</v>
      </c>
      <c r="E497" s="321" t="s">
        <v>234</v>
      </c>
      <c r="F497" s="322">
        <v>500</v>
      </c>
      <c r="G497" s="322">
        <v>2005</v>
      </c>
      <c r="H497" s="321" t="s">
        <v>202</v>
      </c>
    </row>
    <row r="498" spans="1:8" ht="51">
      <c r="A498" s="321" t="s">
        <v>403</v>
      </c>
      <c r="B498" s="321" t="s">
        <v>297</v>
      </c>
      <c r="C498" s="321" t="s">
        <v>388</v>
      </c>
      <c r="D498" s="321" t="s">
        <v>268</v>
      </c>
      <c r="E498" s="321" t="s">
        <v>269</v>
      </c>
      <c r="F498" s="322">
        <v>500</v>
      </c>
      <c r="G498" s="322">
        <v>2005</v>
      </c>
      <c r="H498" s="321" t="s">
        <v>202</v>
      </c>
    </row>
    <row r="499" spans="1:8" ht="63.75">
      <c r="A499" s="321" t="s">
        <v>403</v>
      </c>
      <c r="B499" s="321" t="s">
        <v>297</v>
      </c>
      <c r="C499" s="321" t="s">
        <v>388</v>
      </c>
      <c r="D499" s="321" t="s">
        <v>298</v>
      </c>
      <c r="E499" s="321" t="s">
        <v>299</v>
      </c>
      <c r="F499" s="322">
        <v>220000</v>
      </c>
      <c r="G499" s="322">
        <v>2005</v>
      </c>
      <c r="H499" s="321" t="s">
        <v>202</v>
      </c>
    </row>
    <row r="500" spans="1:8" ht="38.25">
      <c r="A500" s="321" t="s">
        <v>403</v>
      </c>
      <c r="B500" s="321" t="s">
        <v>297</v>
      </c>
      <c r="C500" s="321" t="s">
        <v>388</v>
      </c>
      <c r="D500" s="321" t="s">
        <v>245</v>
      </c>
      <c r="E500" s="321" t="s">
        <v>246</v>
      </c>
      <c r="F500" s="322">
        <v>6000</v>
      </c>
      <c r="G500" s="322">
        <v>2005</v>
      </c>
      <c r="H500" s="321" t="s">
        <v>202</v>
      </c>
    </row>
    <row r="501" spans="1:8" ht="89.25">
      <c r="A501" s="321" t="s">
        <v>403</v>
      </c>
      <c r="B501" s="321" t="s">
        <v>302</v>
      </c>
      <c r="C501" s="321" t="s">
        <v>303</v>
      </c>
      <c r="D501" s="321" t="s">
        <v>205</v>
      </c>
      <c r="E501" s="321" t="s">
        <v>206</v>
      </c>
      <c r="F501" s="322">
        <v>1246922</v>
      </c>
      <c r="G501" s="322">
        <v>2005</v>
      </c>
      <c r="H501" s="321" t="s">
        <v>202</v>
      </c>
    </row>
    <row r="502" spans="1:8" ht="89.25">
      <c r="A502" s="321" t="s">
        <v>403</v>
      </c>
      <c r="B502" s="321" t="s">
        <v>302</v>
      </c>
      <c r="C502" s="321" t="s">
        <v>303</v>
      </c>
      <c r="D502" s="321" t="s">
        <v>304</v>
      </c>
      <c r="E502" s="321" t="s">
        <v>305</v>
      </c>
      <c r="F502" s="322">
        <v>9464</v>
      </c>
      <c r="G502" s="322">
        <v>2005</v>
      </c>
      <c r="H502" s="321" t="s">
        <v>202</v>
      </c>
    </row>
    <row r="503" spans="1:8" ht="89.25">
      <c r="A503" s="321" t="s">
        <v>403</v>
      </c>
      <c r="B503" s="321" t="s">
        <v>302</v>
      </c>
      <c r="C503" s="321" t="s">
        <v>303</v>
      </c>
      <c r="D503" s="321" t="s">
        <v>255</v>
      </c>
      <c r="E503" s="321" t="s">
        <v>256</v>
      </c>
      <c r="F503" s="322">
        <v>134514</v>
      </c>
      <c r="G503" s="322">
        <v>2005</v>
      </c>
      <c r="H503" s="321" t="s">
        <v>202</v>
      </c>
    </row>
    <row r="504" spans="1:8" ht="89.25">
      <c r="A504" s="321" t="s">
        <v>403</v>
      </c>
      <c r="B504" s="321" t="s">
        <v>302</v>
      </c>
      <c r="C504" s="321" t="s">
        <v>303</v>
      </c>
      <c r="D504" s="321" t="s">
        <v>257</v>
      </c>
      <c r="E504" s="321" t="s">
        <v>258</v>
      </c>
      <c r="F504" s="322">
        <v>28012</v>
      </c>
      <c r="G504" s="322">
        <v>2005</v>
      </c>
      <c r="H504" s="321" t="s">
        <v>202</v>
      </c>
    </row>
    <row r="505" spans="1:8" ht="89.25">
      <c r="A505" s="321" t="s">
        <v>403</v>
      </c>
      <c r="B505" s="321" t="s">
        <v>302</v>
      </c>
      <c r="C505" s="321" t="s">
        <v>303</v>
      </c>
      <c r="D505" s="321" t="s">
        <v>306</v>
      </c>
      <c r="E505" s="321" t="s">
        <v>307</v>
      </c>
      <c r="F505" s="322">
        <v>4025</v>
      </c>
      <c r="G505" s="322">
        <v>2005</v>
      </c>
      <c r="H505" s="321" t="s">
        <v>202</v>
      </c>
    </row>
    <row r="506" spans="1:8" ht="89.25">
      <c r="A506" s="321" t="s">
        <v>403</v>
      </c>
      <c r="B506" s="321" t="s">
        <v>302</v>
      </c>
      <c r="C506" s="321" t="s">
        <v>303</v>
      </c>
      <c r="D506" s="321" t="s">
        <v>259</v>
      </c>
      <c r="E506" s="321" t="s">
        <v>260</v>
      </c>
      <c r="F506" s="322">
        <v>-52102</v>
      </c>
      <c r="G506" s="322">
        <v>2005</v>
      </c>
      <c r="H506" s="321" t="s">
        <v>202</v>
      </c>
    </row>
    <row r="507" spans="1:8" ht="89.25">
      <c r="A507" s="321" t="s">
        <v>403</v>
      </c>
      <c r="B507" s="321" t="s">
        <v>302</v>
      </c>
      <c r="C507" s="321" t="s">
        <v>303</v>
      </c>
      <c r="D507" s="321" t="s">
        <v>209</v>
      </c>
      <c r="E507" s="321" t="s">
        <v>210</v>
      </c>
      <c r="F507" s="322">
        <v>420</v>
      </c>
      <c r="G507" s="322">
        <v>2005</v>
      </c>
      <c r="H507" s="321" t="s">
        <v>202</v>
      </c>
    </row>
    <row r="508" spans="1:8" ht="89.25">
      <c r="A508" s="321" t="s">
        <v>403</v>
      </c>
      <c r="B508" s="321" t="s">
        <v>302</v>
      </c>
      <c r="C508" s="321" t="s">
        <v>303</v>
      </c>
      <c r="D508" s="321" t="s">
        <v>211</v>
      </c>
      <c r="E508" s="321" t="s">
        <v>212</v>
      </c>
      <c r="F508" s="322">
        <v>262884</v>
      </c>
      <c r="G508" s="322">
        <v>2005</v>
      </c>
      <c r="H508" s="321" t="s">
        <v>202</v>
      </c>
    </row>
    <row r="509" spans="1:8" ht="89.25">
      <c r="A509" s="321" t="s">
        <v>403</v>
      </c>
      <c r="B509" s="321" t="s">
        <v>302</v>
      </c>
      <c r="C509" s="321" t="s">
        <v>303</v>
      </c>
      <c r="D509" s="321" t="s">
        <v>213</v>
      </c>
      <c r="E509" s="321" t="s">
        <v>214</v>
      </c>
      <c r="F509" s="322">
        <v>87859</v>
      </c>
      <c r="G509" s="322">
        <v>2005</v>
      </c>
      <c r="H509" s="321" t="s">
        <v>202</v>
      </c>
    </row>
    <row r="510" spans="1:8" ht="89.25">
      <c r="A510" s="321" t="s">
        <v>403</v>
      </c>
      <c r="B510" s="321" t="s">
        <v>302</v>
      </c>
      <c r="C510" s="321" t="s">
        <v>303</v>
      </c>
      <c r="D510" s="321" t="s">
        <v>215</v>
      </c>
      <c r="E510" s="321" t="s">
        <v>216</v>
      </c>
      <c r="F510" s="322">
        <v>20639</v>
      </c>
      <c r="G510" s="322">
        <v>2005</v>
      </c>
      <c r="H510" s="321" t="s">
        <v>202</v>
      </c>
    </row>
    <row r="511" spans="1:8" ht="89.25">
      <c r="A511" s="321" t="s">
        <v>403</v>
      </c>
      <c r="B511" s="321" t="s">
        <v>302</v>
      </c>
      <c r="C511" s="321" t="s">
        <v>303</v>
      </c>
      <c r="D511" s="321" t="s">
        <v>217</v>
      </c>
      <c r="E511" s="321" t="s">
        <v>218</v>
      </c>
      <c r="F511" s="322">
        <v>99753</v>
      </c>
      <c r="G511" s="322">
        <v>2005</v>
      </c>
      <c r="H511" s="321" t="s">
        <v>202</v>
      </c>
    </row>
    <row r="512" spans="1:8" ht="89.25">
      <c r="A512" s="321" t="s">
        <v>403</v>
      </c>
      <c r="B512" s="321" t="s">
        <v>302</v>
      </c>
      <c r="C512" s="321" t="s">
        <v>303</v>
      </c>
      <c r="D512" s="321" t="s">
        <v>289</v>
      </c>
      <c r="E512" s="321" t="s">
        <v>290</v>
      </c>
      <c r="F512" s="322">
        <v>80994</v>
      </c>
      <c r="G512" s="322">
        <v>2005</v>
      </c>
      <c r="H512" s="321" t="s">
        <v>202</v>
      </c>
    </row>
    <row r="513" spans="1:8" ht="89.25">
      <c r="A513" s="321" t="s">
        <v>403</v>
      </c>
      <c r="B513" s="321" t="s">
        <v>302</v>
      </c>
      <c r="C513" s="321" t="s">
        <v>303</v>
      </c>
      <c r="D513" s="321" t="s">
        <v>291</v>
      </c>
      <c r="E513" s="321" t="s">
        <v>292</v>
      </c>
      <c r="F513" s="322">
        <v>99173</v>
      </c>
      <c r="G513" s="322">
        <v>2005</v>
      </c>
      <c r="H513" s="321" t="s">
        <v>202</v>
      </c>
    </row>
    <row r="514" spans="1:8" ht="89.25">
      <c r="A514" s="321" t="s">
        <v>403</v>
      </c>
      <c r="B514" s="321" t="s">
        <v>302</v>
      </c>
      <c r="C514" s="321" t="s">
        <v>303</v>
      </c>
      <c r="D514" s="321" t="s">
        <v>223</v>
      </c>
      <c r="E514" s="321" t="s">
        <v>224</v>
      </c>
      <c r="F514" s="322">
        <v>1000</v>
      </c>
      <c r="G514" s="322">
        <v>2005</v>
      </c>
      <c r="H514" s="321" t="s">
        <v>202</v>
      </c>
    </row>
    <row r="515" spans="1:8" ht="89.25">
      <c r="A515" s="321" t="s">
        <v>403</v>
      </c>
      <c r="B515" s="321" t="s">
        <v>302</v>
      </c>
      <c r="C515" s="321" t="s">
        <v>303</v>
      </c>
      <c r="D515" s="321" t="s">
        <v>225</v>
      </c>
      <c r="E515" s="321" t="s">
        <v>226</v>
      </c>
      <c r="F515" s="322">
        <v>1080</v>
      </c>
      <c r="G515" s="322">
        <v>2005</v>
      </c>
      <c r="H515" s="321" t="s">
        <v>202</v>
      </c>
    </row>
    <row r="516" spans="1:8" ht="89.25">
      <c r="A516" s="321" t="s">
        <v>403</v>
      </c>
      <c r="B516" s="321" t="s">
        <v>302</v>
      </c>
      <c r="C516" s="321" t="s">
        <v>303</v>
      </c>
      <c r="D516" s="321" t="s">
        <v>231</v>
      </c>
      <c r="E516" s="321" t="s">
        <v>232</v>
      </c>
      <c r="F516" s="322">
        <v>1275</v>
      </c>
      <c r="G516" s="322">
        <v>2005</v>
      </c>
      <c r="H516" s="321" t="s">
        <v>202</v>
      </c>
    </row>
    <row r="517" spans="1:8" ht="89.25">
      <c r="A517" s="321" t="s">
        <v>403</v>
      </c>
      <c r="B517" s="321" t="s">
        <v>302</v>
      </c>
      <c r="C517" s="321" t="s">
        <v>303</v>
      </c>
      <c r="D517" s="321" t="s">
        <v>233</v>
      </c>
      <c r="E517" s="321" t="s">
        <v>234</v>
      </c>
      <c r="F517" s="322">
        <v>1916</v>
      </c>
      <c r="G517" s="322">
        <v>2005</v>
      </c>
      <c r="H517" s="321" t="s">
        <v>202</v>
      </c>
    </row>
    <row r="518" spans="1:8" ht="89.25">
      <c r="A518" s="321" t="s">
        <v>403</v>
      </c>
      <c r="B518" s="321" t="s">
        <v>302</v>
      </c>
      <c r="C518" s="321" t="s">
        <v>303</v>
      </c>
      <c r="D518" s="321" t="s">
        <v>308</v>
      </c>
      <c r="E518" s="321" t="s">
        <v>309</v>
      </c>
      <c r="F518" s="322">
        <v>720</v>
      </c>
      <c r="G518" s="322">
        <v>2005</v>
      </c>
      <c r="H518" s="321" t="s">
        <v>202</v>
      </c>
    </row>
    <row r="519" spans="1:8" ht="89.25">
      <c r="A519" s="321" t="s">
        <v>403</v>
      </c>
      <c r="B519" s="321" t="s">
        <v>302</v>
      </c>
      <c r="C519" s="321" t="s">
        <v>303</v>
      </c>
      <c r="D519" s="321" t="s">
        <v>310</v>
      </c>
      <c r="E519" s="321" t="s">
        <v>311</v>
      </c>
      <c r="F519" s="322">
        <v>540</v>
      </c>
      <c r="G519" s="322">
        <v>2005</v>
      </c>
      <c r="H519" s="321" t="s">
        <v>202</v>
      </c>
    </row>
    <row r="520" spans="1:8" ht="89.25">
      <c r="A520" s="321" t="s">
        <v>403</v>
      </c>
      <c r="B520" s="321" t="s">
        <v>302</v>
      </c>
      <c r="C520" s="321" t="s">
        <v>303</v>
      </c>
      <c r="D520" s="321" t="s">
        <v>312</v>
      </c>
      <c r="E520" s="321" t="s">
        <v>313</v>
      </c>
      <c r="F520" s="322">
        <v>500</v>
      </c>
      <c r="G520" s="322">
        <v>2005</v>
      </c>
      <c r="H520" s="321" t="s">
        <v>202</v>
      </c>
    </row>
    <row r="521" spans="1:8" ht="89.25">
      <c r="A521" s="321" t="s">
        <v>403</v>
      </c>
      <c r="B521" s="321" t="s">
        <v>302</v>
      </c>
      <c r="C521" s="321" t="s">
        <v>303</v>
      </c>
      <c r="D521" s="321" t="s">
        <v>314</v>
      </c>
      <c r="E521" s="321" t="s">
        <v>315</v>
      </c>
      <c r="F521" s="322">
        <v>100</v>
      </c>
      <c r="G521" s="322">
        <v>2005</v>
      </c>
      <c r="H521" s="321" t="s">
        <v>202</v>
      </c>
    </row>
    <row r="522" spans="1:8" ht="89.25">
      <c r="A522" s="321" t="s">
        <v>403</v>
      </c>
      <c r="B522" s="321" t="s">
        <v>302</v>
      </c>
      <c r="C522" s="321" t="s">
        <v>303</v>
      </c>
      <c r="D522" s="321" t="s">
        <v>316</v>
      </c>
      <c r="E522" s="321" t="s">
        <v>317</v>
      </c>
      <c r="F522" s="322">
        <v>5220</v>
      </c>
      <c r="G522" s="322">
        <v>2005</v>
      </c>
      <c r="H522" s="321" t="s">
        <v>202</v>
      </c>
    </row>
    <row r="523" spans="1:8" ht="89.25">
      <c r="A523" s="321" t="s">
        <v>403</v>
      </c>
      <c r="B523" s="321" t="s">
        <v>302</v>
      </c>
      <c r="C523" s="321" t="s">
        <v>303</v>
      </c>
      <c r="D523" s="321" t="s">
        <v>318</v>
      </c>
      <c r="E523" s="321" t="s">
        <v>319</v>
      </c>
      <c r="F523" s="322">
        <v>15000</v>
      </c>
      <c r="G523" s="322">
        <v>2005</v>
      </c>
      <c r="H523" s="321" t="s">
        <v>202</v>
      </c>
    </row>
    <row r="524" spans="1:8" ht="89.25">
      <c r="A524" s="321" t="s">
        <v>403</v>
      </c>
      <c r="B524" s="321" t="s">
        <v>302</v>
      </c>
      <c r="C524" s="321" t="s">
        <v>303</v>
      </c>
      <c r="D524" s="321" t="s">
        <v>247</v>
      </c>
      <c r="E524" s="321" t="s">
        <v>248</v>
      </c>
      <c r="F524" s="322">
        <v>5580</v>
      </c>
      <c r="G524" s="322">
        <v>2005</v>
      </c>
      <c r="H524" s="321" t="s">
        <v>202</v>
      </c>
    </row>
    <row r="525" spans="1:8" ht="89.25">
      <c r="A525" s="321" t="s">
        <v>403</v>
      </c>
      <c r="B525" s="321" t="s">
        <v>302</v>
      </c>
      <c r="C525" s="321" t="s">
        <v>303</v>
      </c>
      <c r="D525" s="321" t="s">
        <v>320</v>
      </c>
      <c r="E525" s="321" t="s">
        <v>321</v>
      </c>
      <c r="F525" s="322">
        <v>15000</v>
      </c>
      <c r="G525" s="322">
        <v>2005</v>
      </c>
      <c r="H525" s="321" t="s">
        <v>202</v>
      </c>
    </row>
    <row r="526" spans="1:8" ht="89.25">
      <c r="A526" s="321" t="s">
        <v>403</v>
      </c>
      <c r="B526" s="321" t="s">
        <v>322</v>
      </c>
      <c r="C526" s="321" t="s">
        <v>323</v>
      </c>
      <c r="D526" s="321" t="s">
        <v>219</v>
      </c>
      <c r="E526" s="321" t="s">
        <v>220</v>
      </c>
      <c r="F526" s="322">
        <v>3876899</v>
      </c>
      <c r="G526" s="322">
        <v>2005</v>
      </c>
      <c r="H526" s="321" t="s">
        <v>202</v>
      </c>
    </row>
    <row r="527" spans="1:8" ht="89.25">
      <c r="A527" s="321" t="s">
        <v>403</v>
      </c>
      <c r="B527" s="321" t="s">
        <v>322</v>
      </c>
      <c r="C527" s="321" t="s">
        <v>323</v>
      </c>
      <c r="D527" s="321" t="s">
        <v>225</v>
      </c>
      <c r="E527" s="321" t="s">
        <v>226</v>
      </c>
      <c r="F527" s="322">
        <v>45</v>
      </c>
      <c r="G527" s="322">
        <v>2005</v>
      </c>
      <c r="H527" s="321" t="s">
        <v>202</v>
      </c>
    </row>
    <row r="528" spans="1:8" ht="89.25">
      <c r="A528" s="321" t="s">
        <v>403</v>
      </c>
      <c r="B528" s="321" t="s">
        <v>322</v>
      </c>
      <c r="C528" s="321" t="s">
        <v>323</v>
      </c>
      <c r="D528" s="321" t="s">
        <v>227</v>
      </c>
      <c r="E528" s="321" t="s">
        <v>228</v>
      </c>
      <c r="F528" s="322">
        <v>180</v>
      </c>
      <c r="G528" s="322">
        <v>2005</v>
      </c>
      <c r="H528" s="321" t="s">
        <v>202</v>
      </c>
    </row>
    <row r="529" spans="1:8" ht="76.5">
      <c r="A529" s="321" t="s">
        <v>403</v>
      </c>
      <c r="B529" s="321" t="s">
        <v>326</v>
      </c>
      <c r="C529" s="321" t="s">
        <v>327</v>
      </c>
      <c r="D529" s="321" t="s">
        <v>205</v>
      </c>
      <c r="E529" s="321" t="s">
        <v>206</v>
      </c>
      <c r="F529" s="322">
        <v>126880</v>
      </c>
      <c r="G529" s="322">
        <v>2005</v>
      </c>
      <c r="H529" s="321" t="s">
        <v>202</v>
      </c>
    </row>
    <row r="530" spans="1:8" ht="76.5">
      <c r="A530" s="321" t="s">
        <v>403</v>
      </c>
      <c r="B530" s="321" t="s">
        <v>326</v>
      </c>
      <c r="C530" s="321" t="s">
        <v>327</v>
      </c>
      <c r="D530" s="321" t="s">
        <v>255</v>
      </c>
      <c r="E530" s="321" t="s">
        <v>256</v>
      </c>
      <c r="F530" s="322">
        <v>1010</v>
      </c>
      <c r="G530" s="322">
        <v>2005</v>
      </c>
      <c r="H530" s="321" t="s">
        <v>202</v>
      </c>
    </row>
    <row r="531" spans="1:8" ht="76.5">
      <c r="A531" s="321" t="s">
        <v>403</v>
      </c>
      <c r="B531" s="321" t="s">
        <v>326</v>
      </c>
      <c r="C531" s="321" t="s">
        <v>327</v>
      </c>
      <c r="D531" s="321" t="s">
        <v>257</v>
      </c>
      <c r="E531" s="321" t="s">
        <v>258</v>
      </c>
      <c r="F531" s="322">
        <v>1500</v>
      </c>
      <c r="G531" s="322">
        <v>2005</v>
      </c>
      <c r="H531" s="321" t="s">
        <v>202</v>
      </c>
    </row>
    <row r="532" spans="1:8" ht="76.5">
      <c r="A532" s="321" t="s">
        <v>403</v>
      </c>
      <c r="B532" s="321" t="s">
        <v>326</v>
      </c>
      <c r="C532" s="321" t="s">
        <v>327</v>
      </c>
      <c r="D532" s="321" t="s">
        <v>259</v>
      </c>
      <c r="E532" s="321" t="s">
        <v>260</v>
      </c>
      <c r="F532" s="322">
        <v>-10870</v>
      </c>
      <c r="G532" s="322">
        <v>2005</v>
      </c>
      <c r="H532" s="321" t="s">
        <v>202</v>
      </c>
    </row>
    <row r="533" spans="1:8" ht="76.5">
      <c r="A533" s="321" t="s">
        <v>403</v>
      </c>
      <c r="B533" s="321" t="s">
        <v>326</v>
      </c>
      <c r="C533" s="321" t="s">
        <v>327</v>
      </c>
      <c r="D533" s="321" t="s">
        <v>211</v>
      </c>
      <c r="E533" s="321" t="s">
        <v>212</v>
      </c>
      <c r="F533" s="322">
        <v>13836</v>
      </c>
      <c r="G533" s="322">
        <v>2005</v>
      </c>
      <c r="H533" s="321" t="s">
        <v>202</v>
      </c>
    </row>
    <row r="534" spans="1:8" ht="76.5">
      <c r="A534" s="321" t="s">
        <v>403</v>
      </c>
      <c r="B534" s="321" t="s">
        <v>326</v>
      </c>
      <c r="C534" s="321" t="s">
        <v>327</v>
      </c>
      <c r="D534" s="321" t="s">
        <v>213</v>
      </c>
      <c r="E534" s="321" t="s">
        <v>214</v>
      </c>
      <c r="F534" s="322">
        <v>7684</v>
      </c>
      <c r="G534" s="322">
        <v>2005</v>
      </c>
      <c r="H534" s="321" t="s">
        <v>202</v>
      </c>
    </row>
    <row r="535" spans="1:8" ht="76.5">
      <c r="A535" s="321" t="s">
        <v>403</v>
      </c>
      <c r="B535" s="321" t="s">
        <v>326</v>
      </c>
      <c r="C535" s="321" t="s">
        <v>327</v>
      </c>
      <c r="D535" s="321" t="s">
        <v>215</v>
      </c>
      <c r="E535" s="321" t="s">
        <v>216</v>
      </c>
      <c r="F535" s="322">
        <v>1876</v>
      </c>
      <c r="G535" s="322">
        <v>2005</v>
      </c>
      <c r="H535" s="321" t="s">
        <v>202</v>
      </c>
    </row>
    <row r="536" spans="1:8" ht="76.5">
      <c r="A536" s="321" t="s">
        <v>403</v>
      </c>
      <c r="B536" s="321" t="s">
        <v>326</v>
      </c>
      <c r="C536" s="321" t="s">
        <v>327</v>
      </c>
      <c r="D536" s="321" t="s">
        <v>217</v>
      </c>
      <c r="E536" s="321" t="s">
        <v>218</v>
      </c>
      <c r="F536" s="322">
        <v>10150</v>
      </c>
      <c r="G536" s="322">
        <v>2005</v>
      </c>
      <c r="H536" s="321" t="s">
        <v>202</v>
      </c>
    </row>
    <row r="537" spans="1:8" ht="76.5">
      <c r="A537" s="321" t="s">
        <v>403</v>
      </c>
      <c r="B537" s="321" t="s">
        <v>326</v>
      </c>
      <c r="C537" s="321" t="s">
        <v>327</v>
      </c>
      <c r="D537" s="321" t="s">
        <v>225</v>
      </c>
      <c r="E537" s="321" t="s">
        <v>226</v>
      </c>
      <c r="F537" s="322">
        <v>450</v>
      </c>
      <c r="G537" s="322">
        <v>2005</v>
      </c>
      <c r="H537" s="321" t="s">
        <v>202</v>
      </c>
    </row>
    <row r="538" spans="1:8" ht="76.5">
      <c r="A538" s="321" t="s">
        <v>403</v>
      </c>
      <c r="B538" s="321" t="s">
        <v>326</v>
      </c>
      <c r="C538" s="321" t="s">
        <v>327</v>
      </c>
      <c r="D538" s="321" t="s">
        <v>231</v>
      </c>
      <c r="E538" s="321" t="s">
        <v>232</v>
      </c>
      <c r="F538" s="322">
        <v>1350</v>
      </c>
      <c r="G538" s="322">
        <v>2005</v>
      </c>
      <c r="H538" s="321" t="s">
        <v>202</v>
      </c>
    </row>
    <row r="539" spans="1:8" ht="76.5">
      <c r="A539" s="321" t="s">
        <v>403</v>
      </c>
      <c r="B539" s="321" t="s">
        <v>326</v>
      </c>
      <c r="C539" s="321" t="s">
        <v>327</v>
      </c>
      <c r="D539" s="321" t="s">
        <v>233</v>
      </c>
      <c r="E539" s="321" t="s">
        <v>234</v>
      </c>
      <c r="F539" s="322">
        <v>2000</v>
      </c>
      <c r="G539" s="322">
        <v>2005</v>
      </c>
      <c r="H539" s="321" t="s">
        <v>202</v>
      </c>
    </row>
    <row r="540" spans="1:8" ht="76.5">
      <c r="A540" s="321" t="s">
        <v>403</v>
      </c>
      <c r="B540" s="321" t="s">
        <v>326</v>
      </c>
      <c r="C540" s="321" t="s">
        <v>327</v>
      </c>
      <c r="D540" s="321" t="s">
        <v>239</v>
      </c>
      <c r="E540" s="321" t="s">
        <v>240</v>
      </c>
      <c r="F540" s="322">
        <v>500</v>
      </c>
      <c r="G540" s="322">
        <v>2005</v>
      </c>
      <c r="H540" s="321" t="s">
        <v>202</v>
      </c>
    </row>
    <row r="541" spans="1:8" ht="76.5">
      <c r="A541" s="321" t="s">
        <v>403</v>
      </c>
      <c r="B541" s="321" t="s">
        <v>326</v>
      </c>
      <c r="C541" s="321" t="s">
        <v>327</v>
      </c>
      <c r="D541" s="321" t="s">
        <v>318</v>
      </c>
      <c r="E541" s="321" t="s">
        <v>319</v>
      </c>
      <c r="F541" s="322">
        <v>100</v>
      </c>
      <c r="G541" s="322">
        <v>2005</v>
      </c>
      <c r="H541" s="321" t="s">
        <v>202</v>
      </c>
    </row>
    <row r="542" spans="1:8" ht="76.5">
      <c r="A542" s="321" t="s">
        <v>403</v>
      </c>
      <c r="B542" s="321" t="s">
        <v>326</v>
      </c>
      <c r="C542" s="321" t="s">
        <v>327</v>
      </c>
      <c r="D542" s="321" t="s">
        <v>241</v>
      </c>
      <c r="E542" s="321" t="s">
        <v>242</v>
      </c>
      <c r="F542" s="322">
        <v>1000</v>
      </c>
      <c r="G542" s="322">
        <v>2005</v>
      </c>
      <c r="H542" s="321" t="s">
        <v>202</v>
      </c>
    </row>
    <row r="543" spans="1:8" ht="76.5">
      <c r="A543" s="321" t="s">
        <v>403</v>
      </c>
      <c r="B543" s="321" t="s">
        <v>326</v>
      </c>
      <c r="C543" s="321" t="s">
        <v>327</v>
      </c>
      <c r="D543" s="321" t="s">
        <v>245</v>
      </c>
      <c r="E543" s="321" t="s">
        <v>246</v>
      </c>
      <c r="F543" s="322">
        <v>5248</v>
      </c>
      <c r="G543" s="322">
        <v>2005</v>
      </c>
      <c r="H543" s="321" t="s">
        <v>202</v>
      </c>
    </row>
    <row r="544" spans="1:8" ht="89.25">
      <c r="A544" s="321" t="s">
        <v>403</v>
      </c>
      <c r="B544" s="321" t="s">
        <v>330</v>
      </c>
      <c r="C544" s="321" t="s">
        <v>331</v>
      </c>
      <c r="D544" s="321" t="s">
        <v>205</v>
      </c>
      <c r="E544" s="321" t="s">
        <v>206</v>
      </c>
      <c r="F544" s="322">
        <v>300801</v>
      </c>
      <c r="G544" s="322">
        <v>2005</v>
      </c>
      <c r="H544" s="321" t="s">
        <v>202</v>
      </c>
    </row>
    <row r="545" spans="1:8" ht="89.25">
      <c r="A545" s="321" t="s">
        <v>403</v>
      </c>
      <c r="B545" s="321" t="s">
        <v>330</v>
      </c>
      <c r="C545" s="321" t="s">
        <v>331</v>
      </c>
      <c r="D545" s="321" t="s">
        <v>304</v>
      </c>
      <c r="E545" s="321" t="s">
        <v>305</v>
      </c>
      <c r="F545" s="322">
        <v>1352</v>
      </c>
      <c r="G545" s="322">
        <v>2005</v>
      </c>
      <c r="H545" s="321" t="s">
        <v>202</v>
      </c>
    </row>
    <row r="546" spans="1:8" ht="89.25">
      <c r="A546" s="321" t="s">
        <v>403</v>
      </c>
      <c r="B546" s="321" t="s">
        <v>330</v>
      </c>
      <c r="C546" s="321" t="s">
        <v>331</v>
      </c>
      <c r="D546" s="321" t="s">
        <v>255</v>
      </c>
      <c r="E546" s="321" t="s">
        <v>256</v>
      </c>
      <c r="F546" s="322">
        <v>15279</v>
      </c>
      <c r="G546" s="322">
        <v>2005</v>
      </c>
      <c r="H546" s="321" t="s">
        <v>202</v>
      </c>
    </row>
    <row r="547" spans="1:8" ht="89.25">
      <c r="A547" s="321" t="s">
        <v>403</v>
      </c>
      <c r="B547" s="321" t="s">
        <v>330</v>
      </c>
      <c r="C547" s="321" t="s">
        <v>331</v>
      </c>
      <c r="D547" s="321" t="s">
        <v>257</v>
      </c>
      <c r="E547" s="321" t="s">
        <v>258</v>
      </c>
      <c r="F547" s="322">
        <v>5578</v>
      </c>
      <c r="G547" s="322">
        <v>2005</v>
      </c>
      <c r="H547" s="321" t="s">
        <v>202</v>
      </c>
    </row>
    <row r="548" spans="1:8" ht="89.25">
      <c r="A548" s="321" t="s">
        <v>403</v>
      </c>
      <c r="B548" s="321" t="s">
        <v>330</v>
      </c>
      <c r="C548" s="321" t="s">
        <v>331</v>
      </c>
      <c r="D548" s="321" t="s">
        <v>259</v>
      </c>
      <c r="E548" s="321" t="s">
        <v>260</v>
      </c>
      <c r="F548" s="322">
        <v>-15056</v>
      </c>
      <c r="G548" s="322">
        <v>2005</v>
      </c>
      <c r="H548" s="321" t="s">
        <v>202</v>
      </c>
    </row>
    <row r="549" spans="1:8" ht="89.25">
      <c r="A549" s="321" t="s">
        <v>403</v>
      </c>
      <c r="B549" s="321" t="s">
        <v>330</v>
      </c>
      <c r="C549" s="321" t="s">
        <v>331</v>
      </c>
      <c r="D549" s="321" t="s">
        <v>211</v>
      </c>
      <c r="E549" s="321" t="s">
        <v>212</v>
      </c>
      <c r="F549" s="322">
        <v>55344</v>
      </c>
      <c r="G549" s="322">
        <v>2005</v>
      </c>
      <c r="H549" s="321" t="s">
        <v>202</v>
      </c>
    </row>
    <row r="550" spans="1:8" ht="89.25">
      <c r="A550" s="321" t="s">
        <v>403</v>
      </c>
      <c r="B550" s="321" t="s">
        <v>330</v>
      </c>
      <c r="C550" s="321" t="s">
        <v>331</v>
      </c>
      <c r="D550" s="321" t="s">
        <v>213</v>
      </c>
      <c r="E550" s="321" t="s">
        <v>214</v>
      </c>
      <c r="F550" s="322">
        <v>20027</v>
      </c>
      <c r="G550" s="322">
        <v>2005</v>
      </c>
      <c r="H550" s="321" t="s">
        <v>202</v>
      </c>
    </row>
    <row r="551" spans="1:8" ht="89.25">
      <c r="A551" s="321" t="s">
        <v>403</v>
      </c>
      <c r="B551" s="321" t="s">
        <v>330</v>
      </c>
      <c r="C551" s="321" t="s">
        <v>331</v>
      </c>
      <c r="D551" s="321" t="s">
        <v>215</v>
      </c>
      <c r="E551" s="321" t="s">
        <v>216</v>
      </c>
      <c r="F551" s="322">
        <v>4684</v>
      </c>
      <c r="G551" s="322">
        <v>2005</v>
      </c>
      <c r="H551" s="321" t="s">
        <v>202</v>
      </c>
    </row>
    <row r="552" spans="1:8" ht="89.25">
      <c r="A552" s="321" t="s">
        <v>403</v>
      </c>
      <c r="B552" s="321" t="s">
        <v>330</v>
      </c>
      <c r="C552" s="321" t="s">
        <v>331</v>
      </c>
      <c r="D552" s="321" t="s">
        <v>217</v>
      </c>
      <c r="E552" s="321" t="s">
        <v>218</v>
      </c>
      <c r="F552" s="322">
        <v>24064</v>
      </c>
      <c r="G552" s="322">
        <v>2005</v>
      </c>
      <c r="H552" s="321" t="s">
        <v>202</v>
      </c>
    </row>
    <row r="553" spans="1:8" ht="89.25">
      <c r="A553" s="321" t="s">
        <v>403</v>
      </c>
      <c r="B553" s="321" t="s">
        <v>330</v>
      </c>
      <c r="C553" s="321" t="s">
        <v>331</v>
      </c>
      <c r="D553" s="321" t="s">
        <v>227</v>
      </c>
      <c r="E553" s="321" t="s">
        <v>228</v>
      </c>
      <c r="F553" s="322">
        <v>720</v>
      </c>
      <c r="G553" s="322">
        <v>2005</v>
      </c>
      <c r="H553" s="321" t="s">
        <v>202</v>
      </c>
    </row>
    <row r="554" spans="1:8" ht="89.25">
      <c r="A554" s="321" t="s">
        <v>403</v>
      </c>
      <c r="B554" s="321" t="s">
        <v>330</v>
      </c>
      <c r="C554" s="321" t="s">
        <v>331</v>
      </c>
      <c r="D554" s="321" t="s">
        <v>268</v>
      </c>
      <c r="E554" s="321" t="s">
        <v>269</v>
      </c>
      <c r="F554" s="322">
        <v>1000</v>
      </c>
      <c r="G554" s="322">
        <v>2005</v>
      </c>
      <c r="H554" s="321" t="s">
        <v>202</v>
      </c>
    </row>
    <row r="555" spans="1:8" ht="89.25">
      <c r="A555" s="321" t="s">
        <v>403</v>
      </c>
      <c r="B555" s="321" t="s">
        <v>330</v>
      </c>
      <c r="C555" s="321" t="s">
        <v>331</v>
      </c>
      <c r="D555" s="321" t="s">
        <v>245</v>
      </c>
      <c r="E555" s="321" t="s">
        <v>246</v>
      </c>
      <c r="F555" s="322">
        <v>1000</v>
      </c>
      <c r="G555" s="322">
        <v>2005</v>
      </c>
      <c r="H555" s="321" t="s">
        <v>202</v>
      </c>
    </row>
    <row r="556" spans="1:8" ht="89.25">
      <c r="A556" s="321" t="s">
        <v>403</v>
      </c>
      <c r="B556" s="321" t="s">
        <v>330</v>
      </c>
      <c r="C556" s="321" t="s">
        <v>331</v>
      </c>
      <c r="D556" s="321" t="s">
        <v>263</v>
      </c>
      <c r="E556" s="321" t="s">
        <v>264</v>
      </c>
      <c r="F556" s="322">
        <v>450</v>
      </c>
      <c r="G556" s="322">
        <v>2005</v>
      </c>
      <c r="H556" s="321" t="s">
        <v>202</v>
      </c>
    </row>
    <row r="557" spans="1:8" ht="76.5">
      <c r="A557" s="321" t="s">
        <v>403</v>
      </c>
      <c r="B557" s="321" t="s">
        <v>332</v>
      </c>
      <c r="C557" s="321" t="s">
        <v>333</v>
      </c>
      <c r="D557" s="321" t="s">
        <v>205</v>
      </c>
      <c r="E557" s="321" t="s">
        <v>206</v>
      </c>
      <c r="F557" s="322">
        <v>2222932</v>
      </c>
      <c r="G557" s="322">
        <v>2005</v>
      </c>
      <c r="H557" s="321" t="s">
        <v>202</v>
      </c>
    </row>
    <row r="558" spans="1:8" ht="76.5">
      <c r="A558" s="321" t="s">
        <v>403</v>
      </c>
      <c r="B558" s="321" t="s">
        <v>332</v>
      </c>
      <c r="C558" s="321" t="s">
        <v>333</v>
      </c>
      <c r="D558" s="321" t="s">
        <v>334</v>
      </c>
      <c r="E558" s="321" t="s">
        <v>335</v>
      </c>
      <c r="F558" s="322">
        <v>50668</v>
      </c>
      <c r="G558" s="322">
        <v>2005</v>
      </c>
      <c r="H558" s="321" t="s">
        <v>202</v>
      </c>
    </row>
    <row r="559" spans="1:8" ht="38.25">
      <c r="A559" s="321" t="s">
        <v>403</v>
      </c>
      <c r="B559" s="321" t="s">
        <v>332</v>
      </c>
      <c r="C559" s="321" t="s">
        <v>333</v>
      </c>
      <c r="D559" s="321" t="s">
        <v>255</v>
      </c>
      <c r="E559" s="321" t="s">
        <v>256</v>
      </c>
      <c r="F559" s="322">
        <v>74996</v>
      </c>
      <c r="G559" s="322">
        <v>2005</v>
      </c>
      <c r="H559" s="321" t="s">
        <v>202</v>
      </c>
    </row>
    <row r="560" spans="1:8" ht="38.25">
      <c r="A560" s="321" t="s">
        <v>403</v>
      </c>
      <c r="B560" s="321" t="s">
        <v>332</v>
      </c>
      <c r="C560" s="321" t="s">
        <v>333</v>
      </c>
      <c r="D560" s="321" t="s">
        <v>257</v>
      </c>
      <c r="E560" s="321" t="s">
        <v>258</v>
      </c>
      <c r="F560" s="322">
        <v>23008</v>
      </c>
      <c r="G560" s="322">
        <v>2005</v>
      </c>
      <c r="H560" s="321" t="s">
        <v>202</v>
      </c>
    </row>
    <row r="561" spans="1:8" ht="51">
      <c r="A561" s="321" t="s">
        <v>403</v>
      </c>
      <c r="B561" s="321" t="s">
        <v>332</v>
      </c>
      <c r="C561" s="321" t="s">
        <v>333</v>
      </c>
      <c r="D561" s="321" t="s">
        <v>259</v>
      </c>
      <c r="E561" s="321" t="s">
        <v>260</v>
      </c>
      <c r="F561" s="322">
        <v>-94396</v>
      </c>
      <c r="G561" s="322">
        <v>2005</v>
      </c>
      <c r="H561" s="321" t="s">
        <v>202</v>
      </c>
    </row>
    <row r="562" spans="1:8" ht="63.75">
      <c r="A562" s="321" t="s">
        <v>403</v>
      </c>
      <c r="B562" s="321" t="s">
        <v>332</v>
      </c>
      <c r="C562" s="321" t="s">
        <v>333</v>
      </c>
      <c r="D562" s="321" t="s">
        <v>211</v>
      </c>
      <c r="E562" s="321" t="s">
        <v>212</v>
      </c>
      <c r="F562" s="322">
        <v>567276</v>
      </c>
      <c r="G562" s="322">
        <v>2005</v>
      </c>
      <c r="H562" s="321" t="s">
        <v>202</v>
      </c>
    </row>
    <row r="563" spans="1:8" ht="38.25">
      <c r="A563" s="321" t="s">
        <v>403</v>
      </c>
      <c r="B563" s="321" t="s">
        <v>332</v>
      </c>
      <c r="C563" s="321" t="s">
        <v>333</v>
      </c>
      <c r="D563" s="321" t="s">
        <v>213</v>
      </c>
      <c r="E563" s="321" t="s">
        <v>214</v>
      </c>
      <c r="F563" s="322">
        <v>147039</v>
      </c>
      <c r="G563" s="322">
        <v>2005</v>
      </c>
      <c r="H563" s="321" t="s">
        <v>202</v>
      </c>
    </row>
    <row r="564" spans="1:8" ht="38.25">
      <c r="A564" s="321" t="s">
        <v>403</v>
      </c>
      <c r="B564" s="321" t="s">
        <v>332</v>
      </c>
      <c r="C564" s="321" t="s">
        <v>333</v>
      </c>
      <c r="D564" s="321" t="s">
        <v>215</v>
      </c>
      <c r="E564" s="321" t="s">
        <v>216</v>
      </c>
      <c r="F564" s="322">
        <v>34388</v>
      </c>
      <c r="G564" s="322">
        <v>2005</v>
      </c>
      <c r="H564" s="321" t="s">
        <v>202</v>
      </c>
    </row>
    <row r="565" spans="1:8" ht="63.75">
      <c r="A565" s="321" t="s">
        <v>403</v>
      </c>
      <c r="B565" s="321" t="s">
        <v>332</v>
      </c>
      <c r="C565" s="321" t="s">
        <v>333</v>
      </c>
      <c r="D565" s="321" t="s">
        <v>217</v>
      </c>
      <c r="E565" s="321" t="s">
        <v>218</v>
      </c>
      <c r="F565" s="322">
        <v>177836</v>
      </c>
      <c r="G565" s="322">
        <v>2005</v>
      </c>
      <c r="H565" s="321" t="s">
        <v>202</v>
      </c>
    </row>
    <row r="566" spans="1:8" ht="76.5">
      <c r="A566" s="321" t="s">
        <v>403</v>
      </c>
      <c r="B566" s="321" t="s">
        <v>332</v>
      </c>
      <c r="C566" s="321" t="s">
        <v>333</v>
      </c>
      <c r="D566" s="321" t="s">
        <v>336</v>
      </c>
      <c r="E566" s="321" t="s">
        <v>337</v>
      </c>
      <c r="F566" s="322">
        <v>724256</v>
      </c>
      <c r="G566" s="322">
        <v>2005</v>
      </c>
      <c r="H566" s="321" t="s">
        <v>202</v>
      </c>
    </row>
    <row r="567" spans="1:8" ht="38.25">
      <c r="A567" s="321" t="s">
        <v>403</v>
      </c>
      <c r="B567" s="321" t="s">
        <v>332</v>
      </c>
      <c r="C567" s="321" t="s">
        <v>333</v>
      </c>
      <c r="D567" s="321" t="s">
        <v>219</v>
      </c>
      <c r="E567" s="321" t="s">
        <v>220</v>
      </c>
      <c r="F567" s="322">
        <v>150000</v>
      </c>
      <c r="G567" s="322">
        <v>2005</v>
      </c>
      <c r="H567" s="321" t="s">
        <v>202</v>
      </c>
    </row>
    <row r="568" spans="1:8" ht="63.75">
      <c r="A568" s="321" t="s">
        <v>403</v>
      </c>
      <c r="B568" s="321" t="s">
        <v>332</v>
      </c>
      <c r="C568" s="321" t="s">
        <v>333</v>
      </c>
      <c r="D568" s="321" t="s">
        <v>338</v>
      </c>
      <c r="E568" s="321" t="s">
        <v>339</v>
      </c>
      <c r="F568" s="322">
        <v>182500</v>
      </c>
      <c r="G568" s="322">
        <v>2005</v>
      </c>
      <c r="H568" s="321" t="s">
        <v>202</v>
      </c>
    </row>
    <row r="569" spans="1:8" ht="51">
      <c r="A569" s="321" t="s">
        <v>403</v>
      </c>
      <c r="B569" s="321" t="s">
        <v>332</v>
      </c>
      <c r="C569" s="321" t="s">
        <v>333</v>
      </c>
      <c r="D569" s="321" t="s">
        <v>272</v>
      </c>
      <c r="E569" s="321" t="s">
        <v>273</v>
      </c>
      <c r="F569" s="322">
        <v>140000</v>
      </c>
      <c r="G569" s="322">
        <v>2005</v>
      </c>
      <c r="H569" s="321" t="s">
        <v>202</v>
      </c>
    </row>
    <row r="570" spans="1:8" ht="63.75">
      <c r="A570" s="321" t="s">
        <v>403</v>
      </c>
      <c r="B570" s="321" t="s">
        <v>332</v>
      </c>
      <c r="C570" s="321" t="s">
        <v>333</v>
      </c>
      <c r="D570" s="321" t="s">
        <v>274</v>
      </c>
      <c r="E570" s="321" t="s">
        <v>275</v>
      </c>
      <c r="F570" s="322">
        <v>25000</v>
      </c>
      <c r="G570" s="322">
        <v>2005</v>
      </c>
      <c r="H570" s="321" t="s">
        <v>202</v>
      </c>
    </row>
    <row r="571" spans="1:8" ht="51">
      <c r="A571" s="321" t="s">
        <v>403</v>
      </c>
      <c r="B571" s="321" t="s">
        <v>332</v>
      </c>
      <c r="C571" s="321" t="s">
        <v>333</v>
      </c>
      <c r="D571" s="321" t="s">
        <v>276</v>
      </c>
      <c r="E571" s="321" t="s">
        <v>277</v>
      </c>
      <c r="F571" s="322">
        <v>20000</v>
      </c>
      <c r="G571" s="322">
        <v>2005</v>
      </c>
      <c r="H571" s="321" t="s">
        <v>202</v>
      </c>
    </row>
    <row r="572" spans="1:8" ht="51">
      <c r="A572" s="321" t="s">
        <v>403</v>
      </c>
      <c r="B572" s="321" t="s">
        <v>332</v>
      </c>
      <c r="C572" s="321" t="s">
        <v>333</v>
      </c>
      <c r="D572" s="321" t="s">
        <v>268</v>
      </c>
      <c r="E572" s="321" t="s">
        <v>269</v>
      </c>
      <c r="F572" s="322">
        <v>10000</v>
      </c>
      <c r="G572" s="322">
        <v>2005</v>
      </c>
      <c r="H572" s="321" t="s">
        <v>202</v>
      </c>
    </row>
    <row r="573" spans="1:8" ht="38.25">
      <c r="A573" s="321" t="s">
        <v>403</v>
      </c>
      <c r="B573" s="321" t="s">
        <v>332</v>
      </c>
      <c r="C573" s="321" t="s">
        <v>333</v>
      </c>
      <c r="D573" s="321" t="s">
        <v>237</v>
      </c>
      <c r="E573" s="321" t="s">
        <v>238</v>
      </c>
      <c r="F573" s="322">
        <v>58000</v>
      </c>
      <c r="G573" s="322">
        <v>2005</v>
      </c>
      <c r="H573" s="321" t="s">
        <v>202</v>
      </c>
    </row>
    <row r="574" spans="1:8" ht="38.25">
      <c r="A574" s="321" t="s">
        <v>403</v>
      </c>
      <c r="B574" s="321" t="s">
        <v>332</v>
      </c>
      <c r="C574" s="321" t="s">
        <v>333</v>
      </c>
      <c r="D574" s="321" t="s">
        <v>241</v>
      </c>
      <c r="E574" s="321" t="s">
        <v>242</v>
      </c>
      <c r="F574" s="322">
        <v>5600</v>
      </c>
      <c r="G574" s="322">
        <v>2005</v>
      </c>
      <c r="H574" s="321" t="s">
        <v>202</v>
      </c>
    </row>
    <row r="575" spans="1:8" ht="38.25">
      <c r="A575" s="321" t="s">
        <v>403</v>
      </c>
      <c r="B575" s="321" t="s">
        <v>332</v>
      </c>
      <c r="C575" s="321" t="s">
        <v>333</v>
      </c>
      <c r="D575" s="321" t="s">
        <v>245</v>
      </c>
      <c r="E575" s="321" t="s">
        <v>246</v>
      </c>
      <c r="F575" s="322">
        <v>11500</v>
      </c>
      <c r="G575" s="322">
        <v>2005</v>
      </c>
      <c r="H575" s="321" t="s">
        <v>202</v>
      </c>
    </row>
    <row r="576" spans="1:8" ht="38.25">
      <c r="A576" s="321" t="s">
        <v>403</v>
      </c>
      <c r="B576" s="321" t="s">
        <v>332</v>
      </c>
      <c r="C576" s="321" t="s">
        <v>333</v>
      </c>
      <c r="D576" s="321" t="s">
        <v>263</v>
      </c>
      <c r="E576" s="321" t="s">
        <v>264</v>
      </c>
      <c r="F576" s="322">
        <v>50000</v>
      </c>
      <c r="G576" s="322">
        <v>2005</v>
      </c>
      <c r="H576" s="321" t="s">
        <v>202</v>
      </c>
    </row>
    <row r="577" spans="1:8" ht="63.75">
      <c r="A577" s="321" t="s">
        <v>403</v>
      </c>
      <c r="B577" s="321" t="s">
        <v>332</v>
      </c>
      <c r="C577" s="321" t="s">
        <v>333</v>
      </c>
      <c r="D577" s="321" t="s">
        <v>247</v>
      </c>
      <c r="E577" s="321" t="s">
        <v>248</v>
      </c>
      <c r="F577" s="322">
        <v>900</v>
      </c>
      <c r="G577" s="322">
        <v>2005</v>
      </c>
      <c r="H577" s="321" t="s">
        <v>202</v>
      </c>
    </row>
    <row r="578" spans="1:8" ht="63.75">
      <c r="A578" s="321" t="s">
        <v>403</v>
      </c>
      <c r="B578" s="321" t="s">
        <v>332</v>
      </c>
      <c r="C578" s="321" t="s">
        <v>333</v>
      </c>
      <c r="D578" s="321" t="s">
        <v>280</v>
      </c>
      <c r="E578" s="321" t="s">
        <v>281</v>
      </c>
      <c r="F578" s="322">
        <v>2500</v>
      </c>
      <c r="G578" s="322">
        <v>2005</v>
      </c>
      <c r="H578" s="321" t="s">
        <v>202</v>
      </c>
    </row>
    <row r="579" spans="1:8" ht="76.5">
      <c r="A579" s="321" t="s">
        <v>403</v>
      </c>
      <c r="B579" s="321" t="s">
        <v>342</v>
      </c>
      <c r="C579" s="321" t="s">
        <v>389</v>
      </c>
      <c r="D579" s="321" t="s">
        <v>205</v>
      </c>
      <c r="E579" s="321" t="s">
        <v>206</v>
      </c>
      <c r="F579" s="322">
        <v>497862</v>
      </c>
      <c r="G579" s="322">
        <v>2005</v>
      </c>
      <c r="H579" s="321" t="s">
        <v>202</v>
      </c>
    </row>
    <row r="580" spans="1:8" ht="38.25">
      <c r="A580" s="321" t="s">
        <v>403</v>
      </c>
      <c r="B580" s="321" t="s">
        <v>342</v>
      </c>
      <c r="C580" s="321" t="s">
        <v>389</v>
      </c>
      <c r="D580" s="321" t="s">
        <v>257</v>
      </c>
      <c r="E580" s="321" t="s">
        <v>258</v>
      </c>
      <c r="F580" s="322">
        <v>4121</v>
      </c>
      <c r="G580" s="322">
        <v>2005</v>
      </c>
      <c r="H580" s="321" t="s">
        <v>202</v>
      </c>
    </row>
    <row r="581" spans="1:8" ht="51">
      <c r="A581" s="321" t="s">
        <v>403</v>
      </c>
      <c r="B581" s="321" t="s">
        <v>342</v>
      </c>
      <c r="C581" s="321" t="s">
        <v>389</v>
      </c>
      <c r="D581" s="321" t="s">
        <v>259</v>
      </c>
      <c r="E581" s="321" t="s">
        <v>260</v>
      </c>
      <c r="F581" s="322">
        <v>-17333</v>
      </c>
      <c r="G581" s="322">
        <v>2005</v>
      </c>
      <c r="H581" s="321" t="s">
        <v>202</v>
      </c>
    </row>
    <row r="582" spans="1:8" ht="63.75">
      <c r="A582" s="321" t="s">
        <v>403</v>
      </c>
      <c r="B582" s="321" t="s">
        <v>342</v>
      </c>
      <c r="C582" s="321" t="s">
        <v>389</v>
      </c>
      <c r="D582" s="321" t="s">
        <v>211</v>
      </c>
      <c r="E582" s="321" t="s">
        <v>212</v>
      </c>
      <c r="F582" s="322">
        <v>103770</v>
      </c>
      <c r="G582" s="322">
        <v>2005</v>
      </c>
      <c r="H582" s="321" t="s">
        <v>202</v>
      </c>
    </row>
    <row r="583" spans="1:8" ht="38.25">
      <c r="A583" s="321" t="s">
        <v>403</v>
      </c>
      <c r="B583" s="321" t="s">
        <v>342</v>
      </c>
      <c r="C583" s="321" t="s">
        <v>389</v>
      </c>
      <c r="D583" s="321" t="s">
        <v>213</v>
      </c>
      <c r="E583" s="321" t="s">
        <v>214</v>
      </c>
      <c r="F583" s="322">
        <v>31123</v>
      </c>
      <c r="G583" s="322">
        <v>2005</v>
      </c>
      <c r="H583" s="321" t="s">
        <v>202</v>
      </c>
    </row>
    <row r="584" spans="1:8" ht="38.25">
      <c r="A584" s="321" t="s">
        <v>403</v>
      </c>
      <c r="B584" s="321" t="s">
        <v>342</v>
      </c>
      <c r="C584" s="321" t="s">
        <v>389</v>
      </c>
      <c r="D584" s="321" t="s">
        <v>215</v>
      </c>
      <c r="E584" s="321" t="s">
        <v>216</v>
      </c>
      <c r="F584" s="322">
        <v>7279</v>
      </c>
      <c r="G584" s="322">
        <v>2005</v>
      </c>
      <c r="H584" s="321" t="s">
        <v>202</v>
      </c>
    </row>
    <row r="585" spans="1:8" ht="63.75">
      <c r="A585" s="321" t="s">
        <v>403</v>
      </c>
      <c r="B585" s="321" t="s">
        <v>342</v>
      </c>
      <c r="C585" s="321" t="s">
        <v>389</v>
      </c>
      <c r="D585" s="321" t="s">
        <v>217</v>
      </c>
      <c r="E585" s="321" t="s">
        <v>218</v>
      </c>
      <c r="F585" s="322">
        <v>39829</v>
      </c>
      <c r="G585" s="322">
        <v>2005</v>
      </c>
      <c r="H585" s="321" t="s">
        <v>202</v>
      </c>
    </row>
    <row r="586" spans="1:8" ht="38.25">
      <c r="A586" s="321" t="s">
        <v>403</v>
      </c>
      <c r="B586" s="321" t="s">
        <v>342</v>
      </c>
      <c r="C586" s="321" t="s">
        <v>389</v>
      </c>
      <c r="D586" s="321" t="s">
        <v>219</v>
      </c>
      <c r="E586" s="321" t="s">
        <v>220</v>
      </c>
      <c r="F586" s="322">
        <v>1572200</v>
      </c>
      <c r="G586" s="322">
        <v>2005</v>
      </c>
      <c r="H586" s="321" t="s">
        <v>202</v>
      </c>
    </row>
    <row r="587" spans="1:8" ht="38.25">
      <c r="A587" s="321" t="s">
        <v>403</v>
      </c>
      <c r="B587" s="321" t="s">
        <v>342</v>
      </c>
      <c r="C587" s="321" t="s">
        <v>389</v>
      </c>
      <c r="D587" s="321" t="s">
        <v>225</v>
      </c>
      <c r="E587" s="321" t="s">
        <v>226</v>
      </c>
      <c r="F587" s="322">
        <v>500</v>
      </c>
      <c r="G587" s="322">
        <v>2005</v>
      </c>
      <c r="H587" s="321" t="s">
        <v>202</v>
      </c>
    </row>
    <row r="588" spans="1:8" ht="51">
      <c r="A588" s="321" t="s">
        <v>403</v>
      </c>
      <c r="B588" s="321" t="s">
        <v>342</v>
      </c>
      <c r="C588" s="321" t="s">
        <v>389</v>
      </c>
      <c r="D588" s="321" t="s">
        <v>231</v>
      </c>
      <c r="E588" s="321" t="s">
        <v>232</v>
      </c>
      <c r="F588" s="322">
        <v>5000</v>
      </c>
      <c r="G588" s="322">
        <v>2005</v>
      </c>
      <c r="H588" s="321" t="s">
        <v>202</v>
      </c>
    </row>
    <row r="589" spans="1:8" ht="51">
      <c r="A589" s="321" t="s">
        <v>403</v>
      </c>
      <c r="B589" s="321" t="s">
        <v>342</v>
      </c>
      <c r="C589" s="321" t="s">
        <v>389</v>
      </c>
      <c r="D589" s="321" t="s">
        <v>233</v>
      </c>
      <c r="E589" s="321" t="s">
        <v>234</v>
      </c>
      <c r="F589" s="322">
        <v>500</v>
      </c>
      <c r="G589" s="322">
        <v>2005</v>
      </c>
      <c r="H589" s="321" t="s">
        <v>202</v>
      </c>
    </row>
    <row r="590" spans="1:8" ht="51">
      <c r="A590" s="321" t="s">
        <v>403</v>
      </c>
      <c r="B590" s="321" t="s">
        <v>342</v>
      </c>
      <c r="C590" s="321" t="s">
        <v>389</v>
      </c>
      <c r="D590" s="321" t="s">
        <v>268</v>
      </c>
      <c r="E590" s="321" t="s">
        <v>269</v>
      </c>
      <c r="F590" s="322">
        <v>500</v>
      </c>
      <c r="G590" s="322">
        <v>2005</v>
      </c>
      <c r="H590" s="321" t="s">
        <v>202</v>
      </c>
    </row>
    <row r="591" spans="1:8" ht="38.25">
      <c r="A591" s="321" t="s">
        <v>403</v>
      </c>
      <c r="B591" s="321" t="s">
        <v>342</v>
      </c>
      <c r="C591" s="321" t="s">
        <v>389</v>
      </c>
      <c r="D591" s="321" t="s">
        <v>237</v>
      </c>
      <c r="E591" s="321" t="s">
        <v>238</v>
      </c>
      <c r="F591" s="322">
        <v>2000</v>
      </c>
      <c r="G591" s="322">
        <v>2005</v>
      </c>
      <c r="H591" s="321" t="s">
        <v>202</v>
      </c>
    </row>
    <row r="592" spans="1:8" ht="76.5">
      <c r="A592" s="321" t="s">
        <v>403</v>
      </c>
      <c r="B592" s="321" t="s">
        <v>343</v>
      </c>
      <c r="C592" s="321" t="s">
        <v>344</v>
      </c>
      <c r="D592" s="321" t="s">
        <v>205</v>
      </c>
      <c r="E592" s="321" t="s">
        <v>206</v>
      </c>
      <c r="F592" s="322">
        <v>504004</v>
      </c>
      <c r="G592" s="322">
        <v>2005</v>
      </c>
      <c r="H592" s="321" t="s">
        <v>202</v>
      </c>
    </row>
    <row r="593" spans="1:8" ht="63.75">
      <c r="A593" s="321" t="s">
        <v>403</v>
      </c>
      <c r="B593" s="321" t="s">
        <v>343</v>
      </c>
      <c r="C593" s="321" t="s">
        <v>344</v>
      </c>
      <c r="D593" s="321" t="s">
        <v>255</v>
      </c>
      <c r="E593" s="321" t="s">
        <v>256</v>
      </c>
      <c r="F593" s="322">
        <v>999</v>
      </c>
      <c r="G593" s="322">
        <v>2005</v>
      </c>
      <c r="H593" s="321" t="s">
        <v>202</v>
      </c>
    </row>
    <row r="594" spans="1:8" ht="63.75">
      <c r="A594" s="321" t="s">
        <v>403</v>
      </c>
      <c r="B594" s="321" t="s">
        <v>343</v>
      </c>
      <c r="C594" s="321" t="s">
        <v>344</v>
      </c>
      <c r="D594" s="321" t="s">
        <v>257</v>
      </c>
      <c r="E594" s="321" t="s">
        <v>258</v>
      </c>
      <c r="F594" s="322">
        <v>10463</v>
      </c>
      <c r="G594" s="322">
        <v>2005</v>
      </c>
      <c r="H594" s="321" t="s">
        <v>202</v>
      </c>
    </row>
    <row r="595" spans="1:8" ht="63.75">
      <c r="A595" s="321" t="s">
        <v>403</v>
      </c>
      <c r="B595" s="321" t="s">
        <v>343</v>
      </c>
      <c r="C595" s="321" t="s">
        <v>344</v>
      </c>
      <c r="D595" s="321" t="s">
        <v>259</v>
      </c>
      <c r="E595" s="321" t="s">
        <v>260</v>
      </c>
      <c r="F595" s="322">
        <v>-19152</v>
      </c>
      <c r="G595" s="322">
        <v>2005</v>
      </c>
      <c r="H595" s="321" t="s">
        <v>202</v>
      </c>
    </row>
    <row r="596" spans="1:8" ht="63.75">
      <c r="A596" s="321" t="s">
        <v>403</v>
      </c>
      <c r="B596" s="321" t="s">
        <v>343</v>
      </c>
      <c r="C596" s="321" t="s">
        <v>344</v>
      </c>
      <c r="D596" s="321" t="s">
        <v>211</v>
      </c>
      <c r="E596" s="321" t="s">
        <v>212</v>
      </c>
      <c r="F596" s="322">
        <v>69180</v>
      </c>
      <c r="G596" s="322">
        <v>2005</v>
      </c>
      <c r="H596" s="321" t="s">
        <v>202</v>
      </c>
    </row>
    <row r="597" spans="1:8" ht="63.75">
      <c r="A597" s="321" t="s">
        <v>403</v>
      </c>
      <c r="B597" s="321" t="s">
        <v>343</v>
      </c>
      <c r="C597" s="321" t="s">
        <v>344</v>
      </c>
      <c r="D597" s="321" t="s">
        <v>213</v>
      </c>
      <c r="E597" s="321" t="s">
        <v>214</v>
      </c>
      <c r="F597" s="322">
        <v>31959</v>
      </c>
      <c r="G597" s="322">
        <v>2005</v>
      </c>
      <c r="H597" s="321" t="s">
        <v>202</v>
      </c>
    </row>
    <row r="598" spans="1:8" ht="63.75">
      <c r="A598" s="321" t="s">
        <v>403</v>
      </c>
      <c r="B598" s="321" t="s">
        <v>343</v>
      </c>
      <c r="C598" s="321" t="s">
        <v>344</v>
      </c>
      <c r="D598" s="321" t="s">
        <v>215</v>
      </c>
      <c r="E598" s="321" t="s">
        <v>216</v>
      </c>
      <c r="F598" s="322">
        <v>7474</v>
      </c>
      <c r="G598" s="322">
        <v>2005</v>
      </c>
      <c r="H598" s="321" t="s">
        <v>202</v>
      </c>
    </row>
    <row r="599" spans="1:8" ht="63.75">
      <c r="A599" s="321" t="s">
        <v>403</v>
      </c>
      <c r="B599" s="321" t="s">
        <v>343</v>
      </c>
      <c r="C599" s="321" t="s">
        <v>344</v>
      </c>
      <c r="D599" s="321" t="s">
        <v>217</v>
      </c>
      <c r="E599" s="321" t="s">
        <v>218</v>
      </c>
      <c r="F599" s="322">
        <v>40320</v>
      </c>
      <c r="G599" s="322">
        <v>2005</v>
      </c>
      <c r="H599" s="321" t="s">
        <v>202</v>
      </c>
    </row>
    <row r="600" spans="1:8" ht="63.75">
      <c r="A600" s="321" t="s">
        <v>403</v>
      </c>
      <c r="B600" s="321" t="s">
        <v>343</v>
      </c>
      <c r="C600" s="321" t="s">
        <v>344</v>
      </c>
      <c r="D600" s="321" t="s">
        <v>268</v>
      </c>
      <c r="E600" s="321" t="s">
        <v>269</v>
      </c>
      <c r="F600" s="322">
        <v>2700</v>
      </c>
      <c r="G600" s="322">
        <v>2005</v>
      </c>
      <c r="H600" s="321" t="s">
        <v>202</v>
      </c>
    </row>
    <row r="601" spans="1:8" ht="63.75">
      <c r="A601" s="321" t="s">
        <v>403</v>
      </c>
      <c r="B601" s="321" t="s">
        <v>343</v>
      </c>
      <c r="C601" s="321" t="s">
        <v>344</v>
      </c>
      <c r="D601" s="321" t="s">
        <v>278</v>
      </c>
      <c r="E601" s="321" t="s">
        <v>279</v>
      </c>
      <c r="F601" s="322">
        <v>1000</v>
      </c>
      <c r="G601" s="322">
        <v>2005</v>
      </c>
      <c r="H601" s="321" t="s">
        <v>202</v>
      </c>
    </row>
    <row r="602" spans="1:8" ht="63.75">
      <c r="A602" s="321" t="s">
        <v>403</v>
      </c>
      <c r="B602" s="321" t="s">
        <v>343</v>
      </c>
      <c r="C602" s="321" t="s">
        <v>344</v>
      </c>
      <c r="D602" s="321" t="s">
        <v>237</v>
      </c>
      <c r="E602" s="321" t="s">
        <v>238</v>
      </c>
      <c r="F602" s="322">
        <v>450</v>
      </c>
      <c r="G602" s="322">
        <v>2005</v>
      </c>
      <c r="H602" s="321" t="s">
        <v>202</v>
      </c>
    </row>
    <row r="603" spans="1:8" ht="63.75">
      <c r="A603" s="321" t="s">
        <v>403</v>
      </c>
      <c r="B603" s="321" t="s">
        <v>343</v>
      </c>
      <c r="C603" s="321" t="s">
        <v>344</v>
      </c>
      <c r="D603" s="321" t="s">
        <v>241</v>
      </c>
      <c r="E603" s="321" t="s">
        <v>242</v>
      </c>
      <c r="F603" s="322">
        <v>500</v>
      </c>
      <c r="G603" s="322">
        <v>2005</v>
      </c>
      <c r="H603" s="321" t="s">
        <v>202</v>
      </c>
    </row>
    <row r="604" spans="1:8" ht="63.75">
      <c r="A604" s="321" t="s">
        <v>403</v>
      </c>
      <c r="B604" s="321" t="s">
        <v>343</v>
      </c>
      <c r="C604" s="321" t="s">
        <v>344</v>
      </c>
      <c r="D604" s="321" t="s">
        <v>245</v>
      </c>
      <c r="E604" s="321" t="s">
        <v>246</v>
      </c>
      <c r="F604" s="322">
        <v>1300</v>
      </c>
      <c r="G604" s="322">
        <v>2005</v>
      </c>
      <c r="H604" s="321" t="s">
        <v>202</v>
      </c>
    </row>
    <row r="605" spans="1:8" ht="76.5">
      <c r="A605" s="321" t="s">
        <v>403</v>
      </c>
      <c r="B605" s="321" t="s">
        <v>345</v>
      </c>
      <c r="C605" s="321" t="s">
        <v>390</v>
      </c>
      <c r="D605" s="321" t="s">
        <v>205</v>
      </c>
      <c r="E605" s="321" t="s">
        <v>206</v>
      </c>
      <c r="F605" s="322">
        <v>484181</v>
      </c>
      <c r="G605" s="322">
        <v>2005</v>
      </c>
      <c r="H605" s="321" t="s">
        <v>202</v>
      </c>
    </row>
    <row r="606" spans="1:8" ht="76.5">
      <c r="A606" s="321" t="s">
        <v>403</v>
      </c>
      <c r="B606" s="321" t="s">
        <v>345</v>
      </c>
      <c r="C606" s="321" t="s">
        <v>390</v>
      </c>
      <c r="D606" s="321" t="s">
        <v>255</v>
      </c>
      <c r="E606" s="321" t="s">
        <v>256</v>
      </c>
      <c r="F606" s="322">
        <v>10020</v>
      </c>
      <c r="G606" s="322">
        <v>2005</v>
      </c>
      <c r="H606" s="321" t="s">
        <v>202</v>
      </c>
    </row>
    <row r="607" spans="1:8" ht="76.5">
      <c r="A607" s="321" t="s">
        <v>403</v>
      </c>
      <c r="B607" s="321" t="s">
        <v>345</v>
      </c>
      <c r="C607" s="321" t="s">
        <v>390</v>
      </c>
      <c r="D607" s="321" t="s">
        <v>257</v>
      </c>
      <c r="E607" s="321" t="s">
        <v>258</v>
      </c>
      <c r="F607" s="322">
        <v>8418</v>
      </c>
      <c r="G607" s="322">
        <v>2005</v>
      </c>
      <c r="H607" s="321" t="s">
        <v>202</v>
      </c>
    </row>
    <row r="608" spans="1:8" ht="76.5">
      <c r="A608" s="321" t="s">
        <v>403</v>
      </c>
      <c r="B608" s="321" t="s">
        <v>345</v>
      </c>
      <c r="C608" s="321" t="s">
        <v>390</v>
      </c>
      <c r="D608" s="321" t="s">
        <v>259</v>
      </c>
      <c r="E608" s="321" t="s">
        <v>260</v>
      </c>
      <c r="F608" s="322">
        <v>-8389</v>
      </c>
      <c r="G608" s="322">
        <v>2005</v>
      </c>
      <c r="H608" s="321" t="s">
        <v>202</v>
      </c>
    </row>
    <row r="609" spans="1:8" ht="76.5">
      <c r="A609" s="321" t="s">
        <v>403</v>
      </c>
      <c r="B609" s="321" t="s">
        <v>345</v>
      </c>
      <c r="C609" s="321" t="s">
        <v>390</v>
      </c>
      <c r="D609" s="321" t="s">
        <v>211</v>
      </c>
      <c r="E609" s="321" t="s">
        <v>212</v>
      </c>
      <c r="F609" s="322">
        <v>110688</v>
      </c>
      <c r="G609" s="322">
        <v>2005</v>
      </c>
      <c r="H609" s="321" t="s">
        <v>202</v>
      </c>
    </row>
    <row r="610" spans="1:8" ht="76.5">
      <c r="A610" s="321" t="s">
        <v>403</v>
      </c>
      <c r="B610" s="321" t="s">
        <v>345</v>
      </c>
      <c r="C610" s="321" t="s">
        <v>390</v>
      </c>
      <c r="D610" s="321" t="s">
        <v>213</v>
      </c>
      <c r="E610" s="321" t="s">
        <v>214</v>
      </c>
      <c r="F610" s="322">
        <v>31162</v>
      </c>
      <c r="G610" s="322">
        <v>2005</v>
      </c>
      <c r="H610" s="321" t="s">
        <v>202</v>
      </c>
    </row>
    <row r="611" spans="1:8" ht="76.5">
      <c r="A611" s="321" t="s">
        <v>403</v>
      </c>
      <c r="B611" s="321" t="s">
        <v>345</v>
      </c>
      <c r="C611" s="321" t="s">
        <v>390</v>
      </c>
      <c r="D611" s="321" t="s">
        <v>215</v>
      </c>
      <c r="E611" s="321" t="s">
        <v>216</v>
      </c>
      <c r="F611" s="322">
        <v>7288</v>
      </c>
      <c r="G611" s="322">
        <v>2005</v>
      </c>
      <c r="H611" s="321" t="s">
        <v>202</v>
      </c>
    </row>
    <row r="612" spans="1:8" ht="76.5">
      <c r="A612" s="321" t="s">
        <v>403</v>
      </c>
      <c r="B612" s="321" t="s">
        <v>345</v>
      </c>
      <c r="C612" s="321" t="s">
        <v>390</v>
      </c>
      <c r="D612" s="321" t="s">
        <v>217</v>
      </c>
      <c r="E612" s="321" t="s">
        <v>218</v>
      </c>
      <c r="F612" s="322">
        <v>38735</v>
      </c>
      <c r="G612" s="322">
        <v>2005</v>
      </c>
      <c r="H612" s="321" t="s">
        <v>202</v>
      </c>
    </row>
    <row r="613" spans="1:8" ht="76.5">
      <c r="A613" s="321" t="s">
        <v>403</v>
      </c>
      <c r="B613" s="321" t="s">
        <v>345</v>
      </c>
      <c r="C613" s="321" t="s">
        <v>390</v>
      </c>
      <c r="D613" s="321" t="s">
        <v>219</v>
      </c>
      <c r="E613" s="321" t="s">
        <v>220</v>
      </c>
      <c r="F613" s="322">
        <v>3500</v>
      </c>
      <c r="G613" s="322">
        <v>2005</v>
      </c>
      <c r="H613" s="321" t="s">
        <v>202</v>
      </c>
    </row>
    <row r="614" spans="1:8" ht="76.5">
      <c r="A614" s="321" t="s">
        <v>403</v>
      </c>
      <c r="B614" s="321" t="s">
        <v>345</v>
      </c>
      <c r="C614" s="321" t="s">
        <v>390</v>
      </c>
      <c r="D614" s="321" t="s">
        <v>268</v>
      </c>
      <c r="E614" s="321" t="s">
        <v>269</v>
      </c>
      <c r="F614" s="322">
        <v>500</v>
      </c>
      <c r="G614" s="322">
        <v>2005</v>
      </c>
      <c r="H614" s="321" t="s">
        <v>202</v>
      </c>
    </row>
    <row r="615" spans="1:8" ht="76.5">
      <c r="A615" s="321" t="s">
        <v>403</v>
      </c>
      <c r="B615" s="321" t="s">
        <v>346</v>
      </c>
      <c r="C615" s="321" t="s">
        <v>391</v>
      </c>
      <c r="D615" s="321" t="s">
        <v>205</v>
      </c>
      <c r="E615" s="321" t="s">
        <v>206</v>
      </c>
      <c r="F615" s="322">
        <v>409697</v>
      </c>
      <c r="G615" s="322">
        <v>2005</v>
      </c>
      <c r="H615" s="321" t="s">
        <v>202</v>
      </c>
    </row>
    <row r="616" spans="1:8" ht="51">
      <c r="A616" s="321" t="s">
        <v>403</v>
      </c>
      <c r="B616" s="321" t="s">
        <v>346</v>
      </c>
      <c r="C616" s="321" t="s">
        <v>391</v>
      </c>
      <c r="D616" s="321" t="s">
        <v>255</v>
      </c>
      <c r="E616" s="321" t="s">
        <v>256</v>
      </c>
      <c r="F616" s="322">
        <v>1001</v>
      </c>
      <c r="G616" s="322">
        <v>2005</v>
      </c>
      <c r="H616" s="321" t="s">
        <v>202</v>
      </c>
    </row>
    <row r="617" spans="1:8" ht="51">
      <c r="A617" s="321" t="s">
        <v>403</v>
      </c>
      <c r="B617" s="321" t="s">
        <v>346</v>
      </c>
      <c r="C617" s="321" t="s">
        <v>391</v>
      </c>
      <c r="D617" s="321" t="s">
        <v>257</v>
      </c>
      <c r="E617" s="321" t="s">
        <v>258</v>
      </c>
      <c r="F617" s="322">
        <v>2500</v>
      </c>
      <c r="G617" s="322">
        <v>2005</v>
      </c>
      <c r="H617" s="321" t="s">
        <v>202</v>
      </c>
    </row>
    <row r="618" spans="1:8" ht="63.75">
      <c r="A618" s="321" t="s">
        <v>403</v>
      </c>
      <c r="B618" s="321" t="s">
        <v>346</v>
      </c>
      <c r="C618" s="321" t="s">
        <v>391</v>
      </c>
      <c r="D618" s="321" t="s">
        <v>211</v>
      </c>
      <c r="E618" s="321" t="s">
        <v>212</v>
      </c>
      <c r="F618" s="322">
        <v>55344</v>
      </c>
      <c r="G618" s="322">
        <v>2005</v>
      </c>
      <c r="H618" s="321" t="s">
        <v>202</v>
      </c>
    </row>
    <row r="619" spans="1:8" ht="51">
      <c r="A619" s="321" t="s">
        <v>403</v>
      </c>
      <c r="B619" s="321" t="s">
        <v>346</v>
      </c>
      <c r="C619" s="321" t="s">
        <v>391</v>
      </c>
      <c r="D619" s="321" t="s">
        <v>213</v>
      </c>
      <c r="E619" s="321" t="s">
        <v>214</v>
      </c>
      <c r="F619" s="322">
        <v>25618</v>
      </c>
      <c r="G619" s="322">
        <v>2005</v>
      </c>
      <c r="H619" s="321" t="s">
        <v>202</v>
      </c>
    </row>
    <row r="620" spans="1:8" ht="51">
      <c r="A620" s="321" t="s">
        <v>403</v>
      </c>
      <c r="B620" s="321" t="s">
        <v>346</v>
      </c>
      <c r="C620" s="321" t="s">
        <v>391</v>
      </c>
      <c r="D620" s="321" t="s">
        <v>215</v>
      </c>
      <c r="E620" s="321" t="s">
        <v>216</v>
      </c>
      <c r="F620" s="322">
        <v>5991</v>
      </c>
      <c r="G620" s="322">
        <v>2005</v>
      </c>
      <c r="H620" s="321" t="s">
        <v>202</v>
      </c>
    </row>
    <row r="621" spans="1:8" ht="63.75">
      <c r="A621" s="321" t="s">
        <v>403</v>
      </c>
      <c r="B621" s="321" t="s">
        <v>346</v>
      </c>
      <c r="C621" s="321" t="s">
        <v>391</v>
      </c>
      <c r="D621" s="321" t="s">
        <v>217</v>
      </c>
      <c r="E621" s="321" t="s">
        <v>218</v>
      </c>
      <c r="F621" s="322">
        <v>32776</v>
      </c>
      <c r="G621" s="322">
        <v>2005</v>
      </c>
      <c r="H621" s="321" t="s">
        <v>202</v>
      </c>
    </row>
    <row r="622" spans="1:8" ht="63.75">
      <c r="A622" s="321" t="s">
        <v>403</v>
      </c>
      <c r="B622" s="321" t="s">
        <v>346</v>
      </c>
      <c r="C622" s="321" t="s">
        <v>391</v>
      </c>
      <c r="D622" s="321" t="s">
        <v>347</v>
      </c>
      <c r="E622" s="321" t="s">
        <v>348</v>
      </c>
      <c r="F622" s="322">
        <v>1611</v>
      </c>
      <c r="G622" s="322">
        <v>2005</v>
      </c>
      <c r="H622" s="321" t="s">
        <v>202</v>
      </c>
    </row>
    <row r="623" spans="1:8" ht="51">
      <c r="A623" s="321" t="s">
        <v>403</v>
      </c>
      <c r="B623" s="321" t="s">
        <v>346</v>
      </c>
      <c r="C623" s="321" t="s">
        <v>391</v>
      </c>
      <c r="D623" s="321" t="s">
        <v>268</v>
      </c>
      <c r="E623" s="321" t="s">
        <v>269</v>
      </c>
      <c r="F623" s="322">
        <v>5000</v>
      </c>
      <c r="G623" s="322">
        <v>2005</v>
      </c>
      <c r="H623" s="321" t="s">
        <v>202</v>
      </c>
    </row>
    <row r="624" spans="1:8" ht="63.75">
      <c r="A624" s="321" t="s">
        <v>403</v>
      </c>
      <c r="B624" s="321" t="s">
        <v>346</v>
      </c>
      <c r="C624" s="321" t="s">
        <v>391</v>
      </c>
      <c r="D624" s="321" t="s">
        <v>324</v>
      </c>
      <c r="E624" s="321" t="s">
        <v>325</v>
      </c>
      <c r="F624" s="322">
        <v>240</v>
      </c>
      <c r="G624" s="322">
        <v>2005</v>
      </c>
      <c r="H624" s="321" t="s">
        <v>202</v>
      </c>
    </row>
    <row r="625" spans="1:8" ht="51">
      <c r="A625" s="321" t="s">
        <v>403</v>
      </c>
      <c r="B625" s="321" t="s">
        <v>346</v>
      </c>
      <c r="C625" s="321" t="s">
        <v>391</v>
      </c>
      <c r="D625" s="321" t="s">
        <v>284</v>
      </c>
      <c r="E625" s="321" t="s">
        <v>285</v>
      </c>
      <c r="F625" s="322">
        <v>300</v>
      </c>
      <c r="G625" s="322">
        <v>2005</v>
      </c>
      <c r="H625" s="321" t="s">
        <v>202</v>
      </c>
    </row>
    <row r="626" spans="1:8" ht="51">
      <c r="A626" s="321" t="s">
        <v>403</v>
      </c>
      <c r="B626" s="321" t="s">
        <v>346</v>
      </c>
      <c r="C626" s="321" t="s">
        <v>391</v>
      </c>
      <c r="D626" s="321" t="s">
        <v>239</v>
      </c>
      <c r="E626" s="321" t="s">
        <v>240</v>
      </c>
      <c r="F626" s="322">
        <v>500</v>
      </c>
      <c r="G626" s="322">
        <v>2005</v>
      </c>
      <c r="H626" s="321" t="s">
        <v>202</v>
      </c>
    </row>
    <row r="627" spans="1:8" ht="63.75">
      <c r="A627" s="321" t="s">
        <v>403</v>
      </c>
      <c r="B627" s="321" t="s">
        <v>346</v>
      </c>
      <c r="C627" s="321" t="s">
        <v>391</v>
      </c>
      <c r="D627" s="321" t="s">
        <v>318</v>
      </c>
      <c r="E627" s="321" t="s">
        <v>319</v>
      </c>
      <c r="F627" s="322">
        <v>500</v>
      </c>
      <c r="G627" s="322">
        <v>2005</v>
      </c>
      <c r="H627" s="321" t="s">
        <v>202</v>
      </c>
    </row>
    <row r="628" spans="1:8" ht="51">
      <c r="A628" s="321" t="s">
        <v>403</v>
      </c>
      <c r="B628" s="321" t="s">
        <v>346</v>
      </c>
      <c r="C628" s="321" t="s">
        <v>391</v>
      </c>
      <c r="D628" s="321" t="s">
        <v>243</v>
      </c>
      <c r="E628" s="321" t="s">
        <v>244</v>
      </c>
      <c r="F628" s="322">
        <v>1500</v>
      </c>
      <c r="G628" s="322">
        <v>2005</v>
      </c>
      <c r="H628" s="321" t="s">
        <v>202</v>
      </c>
    </row>
    <row r="629" spans="1:8" ht="51">
      <c r="A629" s="321" t="s">
        <v>403</v>
      </c>
      <c r="B629" s="321" t="s">
        <v>346</v>
      </c>
      <c r="C629" s="321" t="s">
        <v>391</v>
      </c>
      <c r="D629" s="321" t="s">
        <v>245</v>
      </c>
      <c r="E629" s="321" t="s">
        <v>246</v>
      </c>
      <c r="F629" s="322">
        <v>2000</v>
      </c>
      <c r="G629" s="322">
        <v>2005</v>
      </c>
      <c r="H629" s="321" t="s">
        <v>202</v>
      </c>
    </row>
    <row r="630" spans="1:8" ht="51">
      <c r="A630" s="321" t="s">
        <v>403</v>
      </c>
      <c r="B630" s="321" t="s">
        <v>346</v>
      </c>
      <c r="C630" s="321" t="s">
        <v>391</v>
      </c>
      <c r="D630" s="321" t="s">
        <v>263</v>
      </c>
      <c r="E630" s="321" t="s">
        <v>264</v>
      </c>
      <c r="F630" s="322">
        <v>2000</v>
      </c>
      <c r="G630" s="322">
        <v>2005</v>
      </c>
      <c r="H630" s="321" t="s">
        <v>202</v>
      </c>
    </row>
    <row r="631" spans="1:8" ht="63.75">
      <c r="A631" s="321" t="s">
        <v>403</v>
      </c>
      <c r="B631" s="321" t="s">
        <v>346</v>
      </c>
      <c r="C631" s="321" t="s">
        <v>391</v>
      </c>
      <c r="D631" s="321" t="s">
        <v>247</v>
      </c>
      <c r="E631" s="321" t="s">
        <v>248</v>
      </c>
      <c r="F631" s="322">
        <v>500</v>
      </c>
      <c r="G631" s="322">
        <v>2005</v>
      </c>
      <c r="H631" s="321" t="s">
        <v>202</v>
      </c>
    </row>
    <row r="632" spans="1:8" ht="63.75">
      <c r="A632" s="321" t="s">
        <v>403</v>
      </c>
      <c r="B632" s="321" t="s">
        <v>346</v>
      </c>
      <c r="C632" s="321" t="s">
        <v>391</v>
      </c>
      <c r="D632" s="321" t="s">
        <v>280</v>
      </c>
      <c r="E632" s="321" t="s">
        <v>281</v>
      </c>
      <c r="F632" s="322">
        <v>1000</v>
      </c>
      <c r="G632" s="322">
        <v>2005</v>
      </c>
      <c r="H632" s="321" t="s">
        <v>202</v>
      </c>
    </row>
    <row r="633" spans="1:8" ht="76.5">
      <c r="A633" s="321" t="s">
        <v>403</v>
      </c>
      <c r="B633" s="321" t="s">
        <v>349</v>
      </c>
      <c r="C633" s="321" t="s">
        <v>350</v>
      </c>
      <c r="D633" s="321" t="s">
        <v>205</v>
      </c>
      <c r="E633" s="321" t="s">
        <v>206</v>
      </c>
      <c r="F633" s="322">
        <v>293800</v>
      </c>
      <c r="G633" s="322">
        <v>2005</v>
      </c>
      <c r="H633" s="321" t="s">
        <v>202</v>
      </c>
    </row>
    <row r="634" spans="1:8" ht="51">
      <c r="A634" s="321" t="s">
        <v>403</v>
      </c>
      <c r="B634" s="321" t="s">
        <v>349</v>
      </c>
      <c r="C634" s="321" t="s">
        <v>350</v>
      </c>
      <c r="D634" s="321" t="s">
        <v>255</v>
      </c>
      <c r="E634" s="321" t="s">
        <v>256</v>
      </c>
      <c r="F634" s="322">
        <v>15000</v>
      </c>
      <c r="G634" s="322">
        <v>2005</v>
      </c>
      <c r="H634" s="321" t="s">
        <v>202</v>
      </c>
    </row>
    <row r="635" spans="1:8" ht="51">
      <c r="A635" s="321" t="s">
        <v>403</v>
      </c>
      <c r="B635" s="321" t="s">
        <v>349</v>
      </c>
      <c r="C635" s="321" t="s">
        <v>350</v>
      </c>
      <c r="D635" s="321" t="s">
        <v>257</v>
      </c>
      <c r="E635" s="321" t="s">
        <v>258</v>
      </c>
      <c r="F635" s="322">
        <v>5331</v>
      </c>
      <c r="G635" s="322">
        <v>2005</v>
      </c>
      <c r="H635" s="321" t="s">
        <v>202</v>
      </c>
    </row>
    <row r="636" spans="1:8" ht="51">
      <c r="A636" s="321" t="s">
        <v>403</v>
      </c>
      <c r="B636" s="321" t="s">
        <v>349</v>
      </c>
      <c r="C636" s="321" t="s">
        <v>350</v>
      </c>
      <c r="D636" s="321" t="s">
        <v>209</v>
      </c>
      <c r="E636" s="321" t="s">
        <v>210</v>
      </c>
      <c r="F636" s="322">
        <v>2100</v>
      </c>
      <c r="G636" s="322">
        <v>2005</v>
      </c>
      <c r="H636" s="321" t="s">
        <v>202</v>
      </c>
    </row>
    <row r="637" spans="1:8" ht="63.75">
      <c r="A637" s="321" t="s">
        <v>403</v>
      </c>
      <c r="B637" s="321" t="s">
        <v>349</v>
      </c>
      <c r="C637" s="321" t="s">
        <v>350</v>
      </c>
      <c r="D637" s="321" t="s">
        <v>211</v>
      </c>
      <c r="E637" s="321" t="s">
        <v>212</v>
      </c>
      <c r="F637" s="322">
        <v>55344</v>
      </c>
      <c r="G637" s="322">
        <v>2005</v>
      </c>
      <c r="H637" s="321" t="s">
        <v>202</v>
      </c>
    </row>
    <row r="638" spans="1:8" ht="51">
      <c r="A638" s="321" t="s">
        <v>403</v>
      </c>
      <c r="B638" s="321" t="s">
        <v>349</v>
      </c>
      <c r="C638" s="321" t="s">
        <v>350</v>
      </c>
      <c r="D638" s="321" t="s">
        <v>213</v>
      </c>
      <c r="E638" s="321" t="s">
        <v>214</v>
      </c>
      <c r="F638" s="322">
        <v>19606</v>
      </c>
      <c r="G638" s="322">
        <v>2005</v>
      </c>
      <c r="H638" s="321" t="s">
        <v>202</v>
      </c>
    </row>
    <row r="639" spans="1:8" ht="51">
      <c r="A639" s="321" t="s">
        <v>403</v>
      </c>
      <c r="B639" s="321" t="s">
        <v>349</v>
      </c>
      <c r="C639" s="321" t="s">
        <v>350</v>
      </c>
      <c r="D639" s="321" t="s">
        <v>215</v>
      </c>
      <c r="E639" s="321" t="s">
        <v>216</v>
      </c>
      <c r="F639" s="322">
        <v>4585</v>
      </c>
      <c r="G639" s="322">
        <v>2005</v>
      </c>
      <c r="H639" s="321" t="s">
        <v>202</v>
      </c>
    </row>
    <row r="640" spans="1:8" ht="63.75">
      <c r="A640" s="321" t="s">
        <v>403</v>
      </c>
      <c r="B640" s="321" t="s">
        <v>349</v>
      </c>
      <c r="C640" s="321" t="s">
        <v>350</v>
      </c>
      <c r="D640" s="321" t="s">
        <v>217</v>
      </c>
      <c r="E640" s="321" t="s">
        <v>218</v>
      </c>
      <c r="F640" s="322">
        <v>23504</v>
      </c>
      <c r="G640" s="322">
        <v>2005</v>
      </c>
      <c r="H640" s="321" t="s">
        <v>202</v>
      </c>
    </row>
    <row r="641" spans="1:8" ht="51">
      <c r="A641" s="321" t="s">
        <v>403</v>
      </c>
      <c r="B641" s="321" t="s">
        <v>349</v>
      </c>
      <c r="C641" s="321" t="s">
        <v>350</v>
      </c>
      <c r="D641" s="321" t="s">
        <v>351</v>
      </c>
      <c r="E641" s="321" t="s">
        <v>352</v>
      </c>
      <c r="F641" s="322">
        <v>81343</v>
      </c>
      <c r="G641" s="322">
        <v>2005</v>
      </c>
      <c r="H641" s="321" t="s">
        <v>202</v>
      </c>
    </row>
    <row r="642" spans="1:8" ht="51">
      <c r="A642" s="321" t="s">
        <v>403</v>
      </c>
      <c r="B642" s="321" t="s">
        <v>349</v>
      </c>
      <c r="C642" s="321" t="s">
        <v>350</v>
      </c>
      <c r="D642" s="321" t="s">
        <v>231</v>
      </c>
      <c r="E642" s="321" t="s">
        <v>232</v>
      </c>
      <c r="F642" s="322">
        <v>300</v>
      </c>
      <c r="G642" s="322">
        <v>2005</v>
      </c>
      <c r="H642" s="321" t="s">
        <v>202</v>
      </c>
    </row>
    <row r="643" spans="1:8" ht="51">
      <c r="A643" s="321" t="s">
        <v>403</v>
      </c>
      <c r="B643" s="321" t="s">
        <v>349</v>
      </c>
      <c r="C643" s="321" t="s">
        <v>350</v>
      </c>
      <c r="D643" s="321" t="s">
        <v>235</v>
      </c>
      <c r="E643" s="321" t="s">
        <v>236</v>
      </c>
      <c r="F643" s="322">
        <v>2500</v>
      </c>
      <c r="G643" s="322">
        <v>2005</v>
      </c>
      <c r="H643" s="321" t="s">
        <v>202</v>
      </c>
    </row>
    <row r="644" spans="1:8" ht="63.75">
      <c r="A644" s="321" t="s">
        <v>403</v>
      </c>
      <c r="B644" s="321" t="s">
        <v>349</v>
      </c>
      <c r="C644" s="321" t="s">
        <v>350</v>
      </c>
      <c r="D644" s="321" t="s">
        <v>353</v>
      </c>
      <c r="E644" s="321" t="s">
        <v>354</v>
      </c>
      <c r="F644" s="322">
        <v>392</v>
      </c>
      <c r="G644" s="322">
        <v>2005</v>
      </c>
      <c r="H644" s="321" t="s">
        <v>202</v>
      </c>
    </row>
    <row r="645" spans="1:8" ht="63.75">
      <c r="A645" s="321" t="s">
        <v>403</v>
      </c>
      <c r="B645" s="321" t="s">
        <v>349</v>
      </c>
      <c r="C645" s="321" t="s">
        <v>350</v>
      </c>
      <c r="D645" s="321" t="s">
        <v>318</v>
      </c>
      <c r="E645" s="321" t="s">
        <v>319</v>
      </c>
      <c r="F645" s="322">
        <v>2000</v>
      </c>
      <c r="G645" s="322">
        <v>2005</v>
      </c>
      <c r="H645" s="321" t="s">
        <v>202</v>
      </c>
    </row>
    <row r="646" spans="1:8" ht="63.75">
      <c r="A646" s="321" t="s">
        <v>403</v>
      </c>
      <c r="B646" s="321" t="s">
        <v>349</v>
      </c>
      <c r="C646" s="321" t="s">
        <v>350</v>
      </c>
      <c r="D646" s="321" t="s">
        <v>247</v>
      </c>
      <c r="E646" s="321" t="s">
        <v>248</v>
      </c>
      <c r="F646" s="322">
        <v>2500</v>
      </c>
      <c r="G646" s="322">
        <v>2005</v>
      </c>
      <c r="H646" s="321" t="s">
        <v>202</v>
      </c>
    </row>
    <row r="647" spans="1:8" ht="76.5">
      <c r="A647" s="321" t="s">
        <v>403</v>
      </c>
      <c r="B647" s="321" t="s">
        <v>355</v>
      </c>
      <c r="C647" s="321" t="s">
        <v>356</v>
      </c>
      <c r="D647" s="321" t="s">
        <v>205</v>
      </c>
      <c r="E647" s="321" t="s">
        <v>206</v>
      </c>
      <c r="F647" s="322">
        <v>366934</v>
      </c>
      <c r="G647" s="322">
        <v>2005</v>
      </c>
      <c r="H647" s="321" t="s">
        <v>202</v>
      </c>
    </row>
    <row r="648" spans="1:8" ht="51">
      <c r="A648" s="321" t="s">
        <v>403</v>
      </c>
      <c r="B648" s="321" t="s">
        <v>355</v>
      </c>
      <c r="C648" s="321" t="s">
        <v>356</v>
      </c>
      <c r="D648" s="321" t="s">
        <v>255</v>
      </c>
      <c r="E648" s="321" t="s">
        <v>256</v>
      </c>
      <c r="F648" s="322">
        <v>4073</v>
      </c>
      <c r="G648" s="322">
        <v>2005</v>
      </c>
      <c r="H648" s="321" t="s">
        <v>202</v>
      </c>
    </row>
    <row r="649" spans="1:8" ht="51">
      <c r="A649" s="321" t="s">
        <v>403</v>
      </c>
      <c r="B649" s="321" t="s">
        <v>355</v>
      </c>
      <c r="C649" s="321" t="s">
        <v>356</v>
      </c>
      <c r="D649" s="321" t="s">
        <v>257</v>
      </c>
      <c r="E649" s="321" t="s">
        <v>258</v>
      </c>
      <c r="F649" s="322">
        <v>3898</v>
      </c>
      <c r="G649" s="322">
        <v>2005</v>
      </c>
      <c r="H649" s="321" t="s">
        <v>202</v>
      </c>
    </row>
    <row r="650" spans="1:8" ht="63.75">
      <c r="A650" s="321" t="s">
        <v>403</v>
      </c>
      <c r="B650" s="321" t="s">
        <v>355</v>
      </c>
      <c r="C650" s="321" t="s">
        <v>356</v>
      </c>
      <c r="D650" s="321" t="s">
        <v>211</v>
      </c>
      <c r="E650" s="321" t="s">
        <v>212</v>
      </c>
      <c r="F650" s="322">
        <v>83016</v>
      </c>
      <c r="G650" s="322">
        <v>2005</v>
      </c>
      <c r="H650" s="321" t="s">
        <v>202</v>
      </c>
    </row>
    <row r="651" spans="1:8" ht="51">
      <c r="A651" s="321" t="s">
        <v>403</v>
      </c>
      <c r="B651" s="321" t="s">
        <v>355</v>
      </c>
      <c r="C651" s="321" t="s">
        <v>356</v>
      </c>
      <c r="D651" s="321" t="s">
        <v>213</v>
      </c>
      <c r="E651" s="321" t="s">
        <v>214</v>
      </c>
      <c r="F651" s="322">
        <v>23244</v>
      </c>
      <c r="G651" s="322">
        <v>2005</v>
      </c>
      <c r="H651" s="321" t="s">
        <v>202</v>
      </c>
    </row>
    <row r="652" spans="1:8" ht="51">
      <c r="A652" s="321" t="s">
        <v>403</v>
      </c>
      <c r="B652" s="321" t="s">
        <v>355</v>
      </c>
      <c r="C652" s="321" t="s">
        <v>356</v>
      </c>
      <c r="D652" s="321" t="s">
        <v>215</v>
      </c>
      <c r="E652" s="321" t="s">
        <v>216</v>
      </c>
      <c r="F652" s="322">
        <v>5436</v>
      </c>
      <c r="G652" s="322">
        <v>2005</v>
      </c>
      <c r="H652" s="321" t="s">
        <v>202</v>
      </c>
    </row>
    <row r="653" spans="1:8" ht="63.75">
      <c r="A653" s="321" t="s">
        <v>403</v>
      </c>
      <c r="B653" s="321" t="s">
        <v>355</v>
      </c>
      <c r="C653" s="321" t="s">
        <v>356</v>
      </c>
      <c r="D653" s="321" t="s">
        <v>217</v>
      </c>
      <c r="E653" s="321" t="s">
        <v>218</v>
      </c>
      <c r="F653" s="322">
        <v>29355</v>
      </c>
      <c r="G653" s="322">
        <v>2005</v>
      </c>
      <c r="H653" s="321" t="s">
        <v>202</v>
      </c>
    </row>
    <row r="654" spans="1:8" ht="51">
      <c r="A654" s="321" t="s">
        <v>403</v>
      </c>
      <c r="B654" s="321" t="s">
        <v>355</v>
      </c>
      <c r="C654" s="321" t="s">
        <v>356</v>
      </c>
      <c r="D654" s="321" t="s">
        <v>276</v>
      </c>
      <c r="E654" s="321" t="s">
        <v>277</v>
      </c>
      <c r="F654" s="322">
        <v>900</v>
      </c>
      <c r="G654" s="322">
        <v>2005</v>
      </c>
      <c r="H654" s="321" t="s">
        <v>202</v>
      </c>
    </row>
    <row r="655" spans="1:8" ht="51">
      <c r="A655" s="321" t="s">
        <v>403</v>
      </c>
      <c r="B655" s="321" t="s">
        <v>355</v>
      </c>
      <c r="C655" s="321" t="s">
        <v>356</v>
      </c>
      <c r="D655" s="321" t="s">
        <v>268</v>
      </c>
      <c r="E655" s="321" t="s">
        <v>269</v>
      </c>
      <c r="F655" s="322">
        <v>7000</v>
      </c>
      <c r="G655" s="322">
        <v>2005</v>
      </c>
      <c r="H655" s="321" t="s">
        <v>202</v>
      </c>
    </row>
    <row r="656" spans="1:8" ht="63.75">
      <c r="A656" s="321" t="s">
        <v>403</v>
      </c>
      <c r="B656" s="321" t="s">
        <v>355</v>
      </c>
      <c r="C656" s="321" t="s">
        <v>356</v>
      </c>
      <c r="D656" s="321" t="s">
        <v>278</v>
      </c>
      <c r="E656" s="321" t="s">
        <v>279</v>
      </c>
      <c r="F656" s="322">
        <v>350</v>
      </c>
      <c r="G656" s="322">
        <v>2005</v>
      </c>
      <c r="H656" s="321" t="s">
        <v>202</v>
      </c>
    </row>
    <row r="657" spans="1:8" ht="51">
      <c r="A657" s="321" t="s">
        <v>403</v>
      </c>
      <c r="B657" s="321" t="s">
        <v>355</v>
      </c>
      <c r="C657" s="321" t="s">
        <v>356</v>
      </c>
      <c r="D657" s="321" t="s">
        <v>239</v>
      </c>
      <c r="E657" s="321" t="s">
        <v>240</v>
      </c>
      <c r="F657" s="322">
        <v>8000</v>
      </c>
      <c r="G657" s="322">
        <v>2005</v>
      </c>
      <c r="H657" s="321" t="s">
        <v>202</v>
      </c>
    </row>
    <row r="658" spans="1:8" ht="51">
      <c r="A658" s="321" t="s">
        <v>403</v>
      </c>
      <c r="B658" s="321" t="s">
        <v>355</v>
      </c>
      <c r="C658" s="321" t="s">
        <v>356</v>
      </c>
      <c r="D658" s="321" t="s">
        <v>241</v>
      </c>
      <c r="E658" s="321" t="s">
        <v>242</v>
      </c>
      <c r="F658" s="322">
        <v>600</v>
      </c>
      <c r="G658" s="322">
        <v>2005</v>
      </c>
      <c r="H658" s="321" t="s">
        <v>202</v>
      </c>
    </row>
    <row r="659" spans="1:8" ht="51">
      <c r="A659" s="321" t="s">
        <v>403</v>
      </c>
      <c r="B659" s="321" t="s">
        <v>355</v>
      </c>
      <c r="C659" s="321" t="s">
        <v>356</v>
      </c>
      <c r="D659" s="321" t="s">
        <v>245</v>
      </c>
      <c r="E659" s="321" t="s">
        <v>246</v>
      </c>
      <c r="F659" s="322">
        <v>900</v>
      </c>
      <c r="G659" s="322">
        <v>2005</v>
      </c>
      <c r="H659" s="321" t="s">
        <v>202</v>
      </c>
    </row>
    <row r="660" spans="1:8" ht="63.75">
      <c r="A660" s="321" t="s">
        <v>403</v>
      </c>
      <c r="B660" s="321" t="s">
        <v>355</v>
      </c>
      <c r="C660" s="321" t="s">
        <v>356</v>
      </c>
      <c r="D660" s="321" t="s">
        <v>247</v>
      </c>
      <c r="E660" s="321" t="s">
        <v>248</v>
      </c>
      <c r="F660" s="322">
        <v>900</v>
      </c>
      <c r="G660" s="322">
        <v>2005</v>
      </c>
      <c r="H660" s="321" t="s">
        <v>202</v>
      </c>
    </row>
    <row r="661" spans="1:8" ht="76.5">
      <c r="A661" s="321" t="s">
        <v>403</v>
      </c>
      <c r="B661" s="321" t="s">
        <v>357</v>
      </c>
      <c r="C661" s="321" t="s">
        <v>358</v>
      </c>
      <c r="D661" s="321" t="s">
        <v>205</v>
      </c>
      <c r="E661" s="321" t="s">
        <v>206</v>
      </c>
      <c r="F661" s="322">
        <v>444352</v>
      </c>
      <c r="G661" s="322">
        <v>2005</v>
      </c>
      <c r="H661" s="321" t="s">
        <v>202</v>
      </c>
    </row>
    <row r="662" spans="1:8" ht="76.5">
      <c r="A662" s="321" t="s">
        <v>403</v>
      </c>
      <c r="B662" s="321" t="s">
        <v>357</v>
      </c>
      <c r="C662" s="321" t="s">
        <v>358</v>
      </c>
      <c r="D662" s="321" t="s">
        <v>334</v>
      </c>
      <c r="E662" s="321" t="s">
        <v>335</v>
      </c>
      <c r="F662" s="322">
        <v>17867</v>
      </c>
      <c r="G662" s="322">
        <v>2005</v>
      </c>
      <c r="H662" s="321" t="s">
        <v>202</v>
      </c>
    </row>
    <row r="663" spans="1:8" ht="63.75">
      <c r="A663" s="321" t="s">
        <v>403</v>
      </c>
      <c r="B663" s="321" t="s">
        <v>357</v>
      </c>
      <c r="C663" s="321" t="s">
        <v>358</v>
      </c>
      <c r="D663" s="321" t="s">
        <v>257</v>
      </c>
      <c r="E663" s="321" t="s">
        <v>258</v>
      </c>
      <c r="F663" s="322">
        <v>6847</v>
      </c>
      <c r="G663" s="322">
        <v>2005</v>
      </c>
      <c r="H663" s="321" t="s">
        <v>202</v>
      </c>
    </row>
    <row r="664" spans="1:8" ht="63.75">
      <c r="A664" s="321" t="s">
        <v>403</v>
      </c>
      <c r="B664" s="321" t="s">
        <v>357</v>
      </c>
      <c r="C664" s="321" t="s">
        <v>358</v>
      </c>
      <c r="D664" s="321" t="s">
        <v>211</v>
      </c>
      <c r="E664" s="321" t="s">
        <v>212</v>
      </c>
      <c r="F664" s="322">
        <v>93393</v>
      </c>
      <c r="G664" s="322">
        <v>2005</v>
      </c>
      <c r="H664" s="321" t="s">
        <v>202</v>
      </c>
    </row>
    <row r="665" spans="1:8" ht="63.75">
      <c r="A665" s="321" t="s">
        <v>403</v>
      </c>
      <c r="B665" s="321" t="s">
        <v>357</v>
      </c>
      <c r="C665" s="321" t="s">
        <v>358</v>
      </c>
      <c r="D665" s="321" t="s">
        <v>213</v>
      </c>
      <c r="E665" s="321" t="s">
        <v>214</v>
      </c>
      <c r="F665" s="322">
        <v>29082</v>
      </c>
      <c r="G665" s="322">
        <v>2005</v>
      </c>
      <c r="H665" s="321" t="s">
        <v>202</v>
      </c>
    </row>
    <row r="666" spans="1:8" ht="63.75">
      <c r="A666" s="321" t="s">
        <v>403</v>
      </c>
      <c r="B666" s="321" t="s">
        <v>357</v>
      </c>
      <c r="C666" s="321" t="s">
        <v>358</v>
      </c>
      <c r="D666" s="321" t="s">
        <v>215</v>
      </c>
      <c r="E666" s="321" t="s">
        <v>216</v>
      </c>
      <c r="F666" s="322">
        <v>6801</v>
      </c>
      <c r="G666" s="322">
        <v>2005</v>
      </c>
      <c r="H666" s="321" t="s">
        <v>202</v>
      </c>
    </row>
    <row r="667" spans="1:8" ht="63.75">
      <c r="A667" s="321" t="s">
        <v>403</v>
      </c>
      <c r="B667" s="321" t="s">
        <v>357</v>
      </c>
      <c r="C667" s="321" t="s">
        <v>358</v>
      </c>
      <c r="D667" s="321" t="s">
        <v>217</v>
      </c>
      <c r="E667" s="321" t="s">
        <v>218</v>
      </c>
      <c r="F667" s="322">
        <v>35627</v>
      </c>
      <c r="G667" s="322">
        <v>2005</v>
      </c>
      <c r="H667" s="321" t="s">
        <v>202</v>
      </c>
    </row>
    <row r="668" spans="1:8" ht="63.75">
      <c r="A668" s="321" t="s">
        <v>403</v>
      </c>
      <c r="B668" s="321" t="s">
        <v>357</v>
      </c>
      <c r="C668" s="321" t="s">
        <v>358</v>
      </c>
      <c r="D668" s="321" t="s">
        <v>359</v>
      </c>
      <c r="E668" s="321" t="s">
        <v>360</v>
      </c>
      <c r="F668" s="322">
        <v>5000</v>
      </c>
      <c r="G668" s="322">
        <v>2005</v>
      </c>
      <c r="H668" s="321" t="s">
        <v>202</v>
      </c>
    </row>
    <row r="669" spans="1:8" ht="76.5">
      <c r="A669" s="321" t="s">
        <v>403</v>
      </c>
      <c r="B669" s="321" t="s">
        <v>357</v>
      </c>
      <c r="C669" s="321" t="s">
        <v>358</v>
      </c>
      <c r="D669" s="321" t="s">
        <v>336</v>
      </c>
      <c r="E669" s="321" t="s">
        <v>337</v>
      </c>
      <c r="F669" s="322">
        <v>200000</v>
      </c>
      <c r="G669" s="322">
        <v>2005</v>
      </c>
      <c r="H669" s="321" t="s">
        <v>202</v>
      </c>
    </row>
    <row r="670" spans="1:8" ht="63.75">
      <c r="A670" s="321" t="s">
        <v>403</v>
      </c>
      <c r="B670" s="321" t="s">
        <v>357</v>
      </c>
      <c r="C670" s="321" t="s">
        <v>358</v>
      </c>
      <c r="D670" s="321" t="s">
        <v>287</v>
      </c>
      <c r="E670" s="321" t="s">
        <v>288</v>
      </c>
      <c r="F670" s="322">
        <v>50000</v>
      </c>
      <c r="G670" s="322">
        <v>2005</v>
      </c>
      <c r="H670" s="321" t="s">
        <v>202</v>
      </c>
    </row>
    <row r="671" spans="1:8" ht="63.75">
      <c r="A671" s="321" t="s">
        <v>403</v>
      </c>
      <c r="B671" s="321" t="s">
        <v>357</v>
      </c>
      <c r="C671" s="321" t="s">
        <v>358</v>
      </c>
      <c r="D671" s="321" t="s">
        <v>361</v>
      </c>
      <c r="E671" s="321" t="s">
        <v>362</v>
      </c>
      <c r="F671" s="322">
        <v>2500</v>
      </c>
      <c r="G671" s="322">
        <v>2005</v>
      </c>
      <c r="H671" s="321" t="s">
        <v>202</v>
      </c>
    </row>
    <row r="672" spans="1:8" ht="63.75">
      <c r="A672" s="321" t="s">
        <v>403</v>
      </c>
      <c r="B672" s="321" t="s">
        <v>357</v>
      </c>
      <c r="C672" s="321" t="s">
        <v>358</v>
      </c>
      <c r="D672" s="321" t="s">
        <v>347</v>
      </c>
      <c r="E672" s="321" t="s">
        <v>348</v>
      </c>
      <c r="F672" s="322">
        <v>375640</v>
      </c>
      <c r="G672" s="322">
        <v>2005</v>
      </c>
      <c r="H672" s="321" t="s">
        <v>202</v>
      </c>
    </row>
    <row r="673" spans="1:8" ht="63.75">
      <c r="A673" s="321" t="s">
        <v>403</v>
      </c>
      <c r="B673" s="321" t="s">
        <v>357</v>
      </c>
      <c r="C673" s="321" t="s">
        <v>358</v>
      </c>
      <c r="D673" s="321" t="s">
        <v>272</v>
      </c>
      <c r="E673" s="321" t="s">
        <v>273</v>
      </c>
      <c r="F673" s="322">
        <v>20325</v>
      </c>
      <c r="G673" s="322">
        <v>2005</v>
      </c>
      <c r="H673" s="321" t="s">
        <v>202</v>
      </c>
    </row>
    <row r="674" spans="1:8" ht="63.75">
      <c r="A674" s="321" t="s">
        <v>403</v>
      </c>
      <c r="B674" s="321" t="s">
        <v>357</v>
      </c>
      <c r="C674" s="321" t="s">
        <v>358</v>
      </c>
      <c r="D674" s="321" t="s">
        <v>276</v>
      </c>
      <c r="E674" s="321" t="s">
        <v>277</v>
      </c>
      <c r="F674" s="322">
        <v>7000</v>
      </c>
      <c r="G674" s="322">
        <v>2005</v>
      </c>
      <c r="H674" s="321" t="s">
        <v>202</v>
      </c>
    </row>
    <row r="675" spans="1:8" ht="63.75">
      <c r="A675" s="321" t="s">
        <v>403</v>
      </c>
      <c r="B675" s="321" t="s">
        <v>357</v>
      </c>
      <c r="C675" s="321" t="s">
        <v>358</v>
      </c>
      <c r="D675" s="321" t="s">
        <v>268</v>
      </c>
      <c r="E675" s="321" t="s">
        <v>269</v>
      </c>
      <c r="F675" s="322">
        <v>15000</v>
      </c>
      <c r="G675" s="322">
        <v>2005</v>
      </c>
      <c r="H675" s="321" t="s">
        <v>202</v>
      </c>
    </row>
    <row r="676" spans="1:8" ht="63.75">
      <c r="A676" s="321" t="s">
        <v>403</v>
      </c>
      <c r="B676" s="321" t="s">
        <v>357</v>
      </c>
      <c r="C676" s="321" t="s">
        <v>358</v>
      </c>
      <c r="D676" s="321" t="s">
        <v>245</v>
      </c>
      <c r="E676" s="321" t="s">
        <v>246</v>
      </c>
      <c r="F676" s="322">
        <v>1500</v>
      </c>
      <c r="G676" s="322">
        <v>2005</v>
      </c>
      <c r="H676" s="321" t="s">
        <v>202</v>
      </c>
    </row>
    <row r="677" spans="1:8" ht="63.75">
      <c r="A677" s="321" t="s">
        <v>403</v>
      </c>
      <c r="B677" s="321" t="s">
        <v>357</v>
      </c>
      <c r="C677" s="321" t="s">
        <v>358</v>
      </c>
      <c r="D677" s="321" t="s">
        <v>247</v>
      </c>
      <c r="E677" s="321" t="s">
        <v>248</v>
      </c>
      <c r="F677" s="322">
        <v>1000</v>
      </c>
      <c r="G677" s="322">
        <v>2005</v>
      </c>
      <c r="H677" s="321" t="s">
        <v>202</v>
      </c>
    </row>
    <row r="678" spans="1:8" ht="63.75">
      <c r="A678" s="321" t="s">
        <v>403</v>
      </c>
      <c r="B678" s="321" t="s">
        <v>363</v>
      </c>
      <c r="C678" s="321" t="s">
        <v>364</v>
      </c>
      <c r="D678" s="321" t="s">
        <v>259</v>
      </c>
      <c r="E678" s="321" t="s">
        <v>260</v>
      </c>
      <c r="F678" s="322">
        <v>-13065</v>
      </c>
      <c r="G678" s="322">
        <v>2005</v>
      </c>
      <c r="H678" s="321" t="s">
        <v>202</v>
      </c>
    </row>
    <row r="679" spans="1:8" ht="63.75">
      <c r="A679" s="321" t="s">
        <v>403</v>
      </c>
      <c r="B679" s="321" t="s">
        <v>363</v>
      </c>
      <c r="C679" s="321" t="s">
        <v>364</v>
      </c>
      <c r="D679" s="321" t="s">
        <v>361</v>
      </c>
      <c r="E679" s="321" t="s">
        <v>362</v>
      </c>
      <c r="F679" s="322">
        <v>24840</v>
      </c>
      <c r="G679" s="322">
        <v>2005</v>
      </c>
      <c r="H679" s="321" t="s">
        <v>202</v>
      </c>
    </row>
    <row r="680" spans="1:8" ht="76.5">
      <c r="A680" s="321" t="s">
        <v>403</v>
      </c>
      <c r="B680" s="321" t="s">
        <v>363</v>
      </c>
      <c r="C680" s="321" t="s">
        <v>364</v>
      </c>
      <c r="D680" s="321" t="s">
        <v>365</v>
      </c>
      <c r="E680" s="321" t="s">
        <v>366</v>
      </c>
      <c r="F680" s="322">
        <v>27988</v>
      </c>
      <c r="G680" s="322">
        <v>2005</v>
      </c>
      <c r="H680" s="321" t="s">
        <v>202</v>
      </c>
    </row>
    <row r="681" spans="1:8">
      <c r="F681">
        <f>SUM(F380:F680)</f>
        <v>20633698</v>
      </c>
    </row>
  </sheetData>
  <phoneticPr fontId="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
    <pageSetUpPr fitToPage="1"/>
  </sheetPr>
  <dimension ref="A1:O70"/>
  <sheetViews>
    <sheetView workbookViewId="0"/>
  </sheetViews>
  <sheetFormatPr defaultColWidth="10.6640625" defaultRowHeight="12.75"/>
  <cols>
    <col min="1" max="1" width="10.33203125" style="242" customWidth="1"/>
    <col min="2" max="2" width="24.6640625" style="242" bestFit="1" customWidth="1"/>
    <col min="3" max="3" width="20.1640625" style="242" customWidth="1"/>
    <col min="4" max="4" width="18.5" style="242" customWidth="1"/>
    <col min="5" max="5" width="15.6640625" style="155" customWidth="1"/>
    <col min="6" max="6" width="27.83203125" style="155" customWidth="1"/>
    <col min="7" max="7" width="16.33203125" style="155" bestFit="1" customWidth="1"/>
    <col min="8" max="8" width="20.1640625" style="155" bestFit="1" customWidth="1"/>
    <col min="9" max="9" width="10.6640625" style="155"/>
    <col min="10" max="10" width="12" style="155" bestFit="1" customWidth="1"/>
    <col min="11" max="11" width="10.6640625" style="155"/>
    <col min="12" max="12" width="14" style="155" bestFit="1" customWidth="1"/>
    <col min="13" max="16384" width="10.6640625" style="155"/>
  </cols>
  <sheetData>
    <row r="1" spans="1:10" ht="23.25" customHeight="1">
      <c r="A1" s="463"/>
      <c r="B1" s="443" t="s">
        <v>163</v>
      </c>
      <c r="C1" s="241"/>
      <c r="D1" s="241"/>
      <c r="E1" s="463"/>
      <c r="F1" s="463"/>
      <c r="G1" s="463"/>
      <c r="H1" s="463"/>
      <c r="I1" s="463"/>
      <c r="J1"/>
    </row>
    <row r="2" spans="1:10" ht="18">
      <c r="A2" s="463"/>
      <c r="B2" s="214" t="s">
        <v>413</v>
      </c>
      <c r="C2" s="463"/>
      <c r="D2" s="463"/>
      <c r="E2" s="463"/>
      <c r="F2" s="463"/>
      <c r="G2" s="463"/>
      <c r="H2" s="463"/>
      <c r="I2" s="463"/>
      <c r="J2"/>
    </row>
    <row r="3" spans="1:10">
      <c r="A3" s="463"/>
      <c r="B3" s="538" t="s">
        <v>720</v>
      </c>
      <c r="C3" s="536"/>
      <c r="D3" s="155"/>
      <c r="E3" s="537"/>
      <c r="F3" s="537"/>
      <c r="G3" s="537"/>
      <c r="H3" s="463"/>
      <c r="I3" s="463"/>
      <c r="J3"/>
    </row>
    <row r="4" spans="1:10">
      <c r="A4" s="463"/>
      <c r="B4" s="429" t="s">
        <v>721</v>
      </c>
      <c r="C4" s="241"/>
      <c r="D4" s="241"/>
      <c r="E4" s="463"/>
      <c r="F4" s="463"/>
      <c r="G4" s="463"/>
      <c r="H4" s="463"/>
      <c r="I4" s="463"/>
      <c r="J4"/>
    </row>
    <row r="5" spans="1:10" ht="15.75">
      <c r="A5" s="463"/>
      <c r="B5" s="241"/>
      <c r="C5" s="241"/>
      <c r="D5" s="474" t="s">
        <v>719</v>
      </c>
      <c r="E5" s="463"/>
      <c r="F5" s="463"/>
      <c r="G5" s="463"/>
      <c r="H5" s="463"/>
      <c r="I5" s="463"/>
      <c r="J5"/>
    </row>
    <row r="6" spans="1:10" ht="18">
      <c r="A6" s="463"/>
      <c r="B6" s="560" t="s">
        <v>16</v>
      </c>
      <c r="C6" s="463"/>
      <c r="D6" s="463"/>
      <c r="E6" s="463"/>
      <c r="F6" s="463"/>
      <c r="G6" s="463"/>
      <c r="H6" s="463"/>
      <c r="I6" s="463"/>
      <c r="J6"/>
    </row>
    <row r="7" spans="1:10" ht="38.25">
      <c r="A7" s="463"/>
      <c r="B7" s="561" t="s">
        <v>173</v>
      </c>
      <c r="C7" s="561" t="s">
        <v>164</v>
      </c>
      <c r="D7" s="562" t="s">
        <v>180</v>
      </c>
      <c r="E7" s="563" t="s">
        <v>697</v>
      </c>
      <c r="F7" s="563" t="s">
        <v>698</v>
      </c>
      <c r="G7" s="563" t="s">
        <v>699</v>
      </c>
      <c r="H7" s="563" t="s">
        <v>700</v>
      </c>
      <c r="I7" s="563" t="s">
        <v>701</v>
      </c>
      <c r="J7" s="564"/>
    </row>
    <row r="8" spans="1:10">
      <c r="A8" s="242" t="s">
        <v>179</v>
      </c>
      <c r="B8" s="464" t="s">
        <v>16</v>
      </c>
      <c r="C8" s="518">
        <v>42303</v>
      </c>
      <c r="D8" s="442">
        <v>457542</v>
      </c>
      <c r="E8" s="565">
        <v>446701</v>
      </c>
      <c r="F8" s="566">
        <v>9023</v>
      </c>
      <c r="G8" s="566">
        <v>1099</v>
      </c>
      <c r="H8" s="566">
        <v>565</v>
      </c>
      <c r="I8" s="566">
        <v>154</v>
      </c>
      <c r="J8" s="567"/>
    </row>
    <row r="9" spans="1:10">
      <c r="A9" s="242" t="s">
        <v>179</v>
      </c>
      <c r="B9" s="464" t="s">
        <v>16</v>
      </c>
      <c r="C9" s="518">
        <v>42334</v>
      </c>
      <c r="D9" s="442">
        <v>457912</v>
      </c>
      <c r="E9" s="565">
        <v>440426</v>
      </c>
      <c r="F9" s="566">
        <v>15693</v>
      </c>
      <c r="G9" s="566">
        <v>1090</v>
      </c>
      <c r="H9" s="566">
        <v>534</v>
      </c>
      <c r="I9" s="566">
        <v>169</v>
      </c>
      <c r="J9" s="567"/>
    </row>
    <row r="10" spans="1:10">
      <c r="A10" s="242" t="s">
        <v>179</v>
      </c>
      <c r="B10" s="464" t="s">
        <v>16</v>
      </c>
      <c r="C10" s="518">
        <v>42364</v>
      </c>
      <c r="D10" s="442">
        <v>459268</v>
      </c>
      <c r="E10" s="565">
        <v>433585</v>
      </c>
      <c r="F10" s="566">
        <v>23732</v>
      </c>
      <c r="G10" s="566">
        <v>1243</v>
      </c>
      <c r="H10" s="566">
        <v>539</v>
      </c>
      <c r="I10" s="566">
        <v>169</v>
      </c>
      <c r="J10" s="567"/>
    </row>
    <row r="11" spans="1:10">
      <c r="A11" s="242" t="s">
        <v>179</v>
      </c>
      <c r="B11" s="464" t="s">
        <v>16</v>
      </c>
      <c r="C11" s="518">
        <v>42395</v>
      </c>
      <c r="D11" s="442">
        <v>460612</v>
      </c>
      <c r="E11" s="565">
        <v>433241</v>
      </c>
      <c r="F11" s="566">
        <v>25458</v>
      </c>
      <c r="G11" s="566">
        <v>1215</v>
      </c>
      <c r="H11" s="566">
        <v>529</v>
      </c>
      <c r="I11" s="566">
        <v>169</v>
      </c>
      <c r="J11" s="567"/>
    </row>
    <row r="12" spans="1:10">
      <c r="A12" s="242" t="s">
        <v>179</v>
      </c>
      <c r="B12" s="464" t="s">
        <v>16</v>
      </c>
      <c r="C12" s="518">
        <v>42426</v>
      </c>
      <c r="D12" s="442">
        <v>461424</v>
      </c>
      <c r="E12" s="565">
        <v>420407</v>
      </c>
      <c r="F12" s="566">
        <v>39008</v>
      </c>
      <c r="G12" s="566">
        <v>1295</v>
      </c>
      <c r="H12" s="566">
        <v>545</v>
      </c>
      <c r="I12" s="566">
        <v>169</v>
      </c>
      <c r="J12" s="567"/>
    </row>
    <row r="13" spans="1:10">
      <c r="A13" s="242" t="s">
        <v>179</v>
      </c>
      <c r="B13" s="464" t="s">
        <v>16</v>
      </c>
      <c r="C13" s="518">
        <v>42455</v>
      </c>
      <c r="D13" s="442">
        <v>462469</v>
      </c>
      <c r="E13" s="565">
        <v>400157</v>
      </c>
      <c r="F13" s="566">
        <v>60275</v>
      </c>
      <c r="G13" s="566">
        <v>1316</v>
      </c>
      <c r="H13" s="566">
        <v>552</v>
      </c>
      <c r="I13" s="566">
        <v>169</v>
      </c>
      <c r="J13" s="567"/>
    </row>
    <row r="14" spans="1:10">
      <c r="A14" s="242" t="s">
        <v>179</v>
      </c>
      <c r="B14" s="464" t="s">
        <v>16</v>
      </c>
      <c r="C14" s="518">
        <v>42486</v>
      </c>
      <c r="D14" s="442">
        <v>463768</v>
      </c>
      <c r="E14" s="565">
        <v>379144</v>
      </c>
      <c r="F14" s="566">
        <v>82718</v>
      </c>
      <c r="G14" s="566">
        <v>1183</v>
      </c>
      <c r="H14" s="566">
        <v>554</v>
      </c>
      <c r="I14" s="566">
        <v>169</v>
      </c>
      <c r="J14" s="567"/>
    </row>
    <row r="15" spans="1:10">
      <c r="A15" s="242" t="s">
        <v>179</v>
      </c>
      <c r="B15" s="464" t="s">
        <v>16</v>
      </c>
      <c r="C15" s="518">
        <v>42516</v>
      </c>
      <c r="D15" s="442">
        <v>465310</v>
      </c>
      <c r="E15" s="565">
        <v>343511</v>
      </c>
      <c r="F15" s="566">
        <v>120067</v>
      </c>
      <c r="G15" s="566">
        <v>983</v>
      </c>
      <c r="H15" s="566">
        <v>554</v>
      </c>
      <c r="I15" s="566">
        <v>195</v>
      </c>
      <c r="J15" s="567"/>
    </row>
    <row r="16" spans="1:10">
      <c r="A16" s="242" t="s">
        <v>179</v>
      </c>
      <c r="B16" s="464" t="s">
        <v>16</v>
      </c>
      <c r="C16" s="518">
        <v>42547</v>
      </c>
      <c r="D16" s="442">
        <v>466353</v>
      </c>
      <c r="E16" s="565">
        <v>306046</v>
      </c>
      <c r="F16" s="566">
        <v>158730</v>
      </c>
      <c r="G16" s="566">
        <v>824</v>
      </c>
      <c r="H16" s="566">
        <v>557</v>
      </c>
      <c r="I16" s="566">
        <v>196</v>
      </c>
      <c r="J16" s="567"/>
    </row>
    <row r="17" spans="1:10">
      <c r="A17" s="242" t="s">
        <v>179</v>
      </c>
      <c r="B17" s="464" t="s">
        <v>16</v>
      </c>
      <c r="C17" s="518">
        <v>42577</v>
      </c>
      <c r="D17" s="442">
        <v>467585</v>
      </c>
      <c r="E17" s="565">
        <v>211717</v>
      </c>
      <c r="F17" s="566">
        <v>254449</v>
      </c>
      <c r="G17" s="566">
        <v>667</v>
      </c>
      <c r="H17" s="566">
        <v>555</v>
      </c>
      <c r="I17" s="566">
        <v>197</v>
      </c>
      <c r="J17" s="567"/>
    </row>
    <row r="18" spans="1:10">
      <c r="A18" s="242" t="s">
        <v>179</v>
      </c>
      <c r="B18" s="464" t="s">
        <v>16</v>
      </c>
      <c r="C18" s="518">
        <v>42608</v>
      </c>
      <c r="D18" s="442">
        <v>468541</v>
      </c>
      <c r="E18" s="565">
        <v>131751</v>
      </c>
      <c r="F18" s="566">
        <v>335408</v>
      </c>
      <c r="G18" s="566">
        <v>632</v>
      </c>
      <c r="H18" s="566">
        <v>553</v>
      </c>
      <c r="I18" s="566">
        <v>197</v>
      </c>
      <c r="J18" s="567"/>
    </row>
    <row r="19" spans="1:10">
      <c r="A19" s="242" t="s">
        <v>179</v>
      </c>
      <c r="B19" s="464" t="s">
        <v>16</v>
      </c>
      <c r="C19" s="518">
        <v>42639</v>
      </c>
      <c r="D19" s="442">
        <v>469657</v>
      </c>
      <c r="E19" s="565">
        <v>54202</v>
      </c>
      <c r="F19" s="566">
        <v>413916</v>
      </c>
      <c r="G19" s="566">
        <v>788</v>
      </c>
      <c r="H19" s="566">
        <v>554</v>
      </c>
      <c r="I19" s="566">
        <v>197</v>
      </c>
      <c r="J19" s="567"/>
    </row>
    <row r="20" spans="1:10" ht="6" customHeight="1">
      <c r="A20" s="463"/>
      <c r="B20" s="463"/>
      <c r="C20" s="356"/>
      <c r="D20" s="241"/>
      <c r="E20" s="463"/>
      <c r="F20" s="463"/>
      <c r="G20" s="463"/>
      <c r="H20" s="568"/>
      <c r="I20" s="568"/>
      <c r="J20"/>
    </row>
    <row r="21" spans="1:10">
      <c r="A21" s="519"/>
      <c r="B21" s="519" t="s">
        <v>500</v>
      </c>
      <c r="C21" s="569"/>
      <c r="D21" s="570">
        <f t="shared" ref="D21:I21" si="0">SUM(D8:D19)</f>
        <v>5560441</v>
      </c>
      <c r="E21" s="570">
        <f t="shared" si="0"/>
        <v>4000888</v>
      </c>
      <c r="F21" s="570">
        <f t="shared" si="0"/>
        <v>1538477</v>
      </c>
      <c r="G21" s="570">
        <f t="shared" si="0"/>
        <v>12335</v>
      </c>
      <c r="H21" s="570">
        <f t="shared" si="0"/>
        <v>6591</v>
      </c>
      <c r="I21" s="570">
        <f t="shared" si="0"/>
        <v>2150</v>
      </c>
      <c r="J21"/>
    </row>
    <row r="22" spans="1:10" ht="15">
      <c r="A22" s="463"/>
      <c r="B22" s="249" t="s">
        <v>181</v>
      </c>
      <c r="C22" s="569"/>
      <c r="D22" s="250">
        <f t="shared" ref="D22:I22" si="1">AVERAGE(D8:D19)</f>
        <v>463370.08333333331</v>
      </c>
      <c r="E22" s="250">
        <f t="shared" si="1"/>
        <v>333407.33333333331</v>
      </c>
      <c r="F22" s="250">
        <f t="shared" si="1"/>
        <v>128206.41666666667</v>
      </c>
      <c r="G22" s="250">
        <f t="shared" si="1"/>
        <v>1027.9166666666667</v>
      </c>
      <c r="H22" s="250">
        <f t="shared" si="1"/>
        <v>549.25</v>
      </c>
      <c r="I22" s="250">
        <f t="shared" si="1"/>
        <v>179.16666666666666</v>
      </c>
      <c r="J22"/>
    </row>
    <row r="23" spans="1:10" ht="18">
      <c r="A23" s="463"/>
      <c r="B23" s="560" t="s">
        <v>17</v>
      </c>
      <c r="C23" s="569"/>
      <c r="D23" s="250"/>
      <c r="E23" s="463"/>
      <c r="F23" s="611">
        <v>0.8</v>
      </c>
      <c r="G23" s="611">
        <f>1-F23</f>
        <v>0.19999999999999996</v>
      </c>
      <c r="H23" s="571"/>
      <c r="I23" s="571"/>
      <c r="J23"/>
    </row>
    <row r="24" spans="1:10">
      <c r="A24" s="463"/>
      <c r="B24" s="526" t="s">
        <v>173</v>
      </c>
      <c r="C24" s="526" t="s">
        <v>164</v>
      </c>
      <c r="D24" s="556" t="s">
        <v>180</v>
      </c>
      <c r="E24" s="463"/>
      <c r="F24" s="513" t="s">
        <v>17</v>
      </c>
      <c r="G24" s="513" t="s">
        <v>18</v>
      </c>
      <c r="H24" s="463"/>
      <c r="I24" s="463"/>
      <c r="J24"/>
    </row>
    <row r="25" spans="1:10">
      <c r="A25" s="242" t="s">
        <v>179</v>
      </c>
      <c r="B25" s="464" t="s">
        <v>17</v>
      </c>
      <c r="C25" s="518">
        <v>42303</v>
      </c>
      <c r="D25" s="442">
        <v>227624</v>
      </c>
      <c r="E25" s="463"/>
      <c r="F25" s="338">
        <f>ROUND(+D25*$F$23,0)</f>
        <v>182099</v>
      </c>
      <c r="G25" s="338">
        <f>+D25-F25</f>
        <v>45525</v>
      </c>
      <c r="H25" s="513" t="s">
        <v>718</v>
      </c>
      <c r="I25" s="463"/>
      <c r="J25"/>
    </row>
    <row r="26" spans="1:10">
      <c r="A26" s="242" t="s">
        <v>179</v>
      </c>
      <c r="B26" s="464" t="s">
        <v>17</v>
      </c>
      <c r="C26" s="518">
        <v>42334</v>
      </c>
      <c r="D26" s="442">
        <v>227699</v>
      </c>
      <c r="E26" s="463"/>
      <c r="F26" s="612">
        <f>ROUND(+D26*0.5,0)</f>
        <v>113850</v>
      </c>
      <c r="G26" s="612">
        <f>+D26-F26</f>
        <v>113849</v>
      </c>
      <c r="H26" s="513" t="s">
        <v>717</v>
      </c>
      <c r="I26" s="463"/>
      <c r="J26"/>
    </row>
    <row r="27" spans="1:10">
      <c r="A27" s="242" t="s">
        <v>179</v>
      </c>
      <c r="B27" s="464" t="s">
        <v>17</v>
      </c>
      <c r="C27" s="518">
        <v>42364</v>
      </c>
      <c r="D27" s="442">
        <v>228006</v>
      </c>
      <c r="E27" s="463"/>
      <c r="F27" s="612">
        <f>ROUND(+D27*0.5,0)</f>
        <v>114003</v>
      </c>
      <c r="G27" s="613">
        <f t="shared" ref="G27:G36" si="2">+D27-F27</f>
        <v>114003</v>
      </c>
      <c r="H27" s="513" t="s">
        <v>717</v>
      </c>
      <c r="I27" s="242"/>
      <c r="J27"/>
    </row>
    <row r="28" spans="1:10">
      <c r="A28" s="242" t="s">
        <v>179</v>
      </c>
      <c r="B28" s="464" t="s">
        <v>17</v>
      </c>
      <c r="C28" s="518">
        <v>42395</v>
      </c>
      <c r="D28" s="442">
        <v>228204</v>
      </c>
      <c r="E28" s="463"/>
      <c r="F28" s="612">
        <f>ROUND(+D28*0.5,0)</f>
        <v>114102</v>
      </c>
      <c r="G28" s="612">
        <f t="shared" si="2"/>
        <v>114102</v>
      </c>
      <c r="H28" s="513" t="s">
        <v>717</v>
      </c>
      <c r="I28" s="463"/>
      <c r="J28"/>
    </row>
    <row r="29" spans="1:10">
      <c r="A29" s="242" t="s">
        <v>179</v>
      </c>
      <c r="B29" s="464" t="s">
        <v>17</v>
      </c>
      <c r="C29" s="518">
        <v>42426</v>
      </c>
      <c r="D29" s="442">
        <v>228503</v>
      </c>
      <c r="E29" s="463"/>
      <c r="F29" s="612">
        <f>ROUND(+D29*0.5,0)</f>
        <v>114252</v>
      </c>
      <c r="G29" s="612">
        <f t="shared" si="2"/>
        <v>114251</v>
      </c>
      <c r="H29" s="513" t="s">
        <v>717</v>
      </c>
      <c r="I29" s="463"/>
      <c r="J29"/>
    </row>
    <row r="30" spans="1:10">
      <c r="A30" s="242" t="s">
        <v>179</v>
      </c>
      <c r="B30" s="464" t="s">
        <v>17</v>
      </c>
      <c r="C30" s="518">
        <v>42455</v>
      </c>
      <c r="D30" s="442">
        <v>228770</v>
      </c>
      <c r="E30" s="463"/>
      <c r="F30" s="338">
        <f t="shared" ref="F30:F36" si="3">ROUND(+D30*$F$23,0)</f>
        <v>183016</v>
      </c>
      <c r="G30" s="338">
        <f t="shared" si="2"/>
        <v>45754</v>
      </c>
      <c r="H30" s="463" t="s">
        <v>718</v>
      </c>
      <c r="I30" s="463"/>
      <c r="J30"/>
    </row>
    <row r="31" spans="1:10">
      <c r="A31" s="242" t="s">
        <v>179</v>
      </c>
      <c r="B31" s="464" t="s">
        <v>17</v>
      </c>
      <c r="C31" s="518">
        <v>42486</v>
      </c>
      <c r="D31" s="442">
        <v>229089</v>
      </c>
      <c r="E31" s="463"/>
      <c r="F31" s="338">
        <f t="shared" si="3"/>
        <v>183271</v>
      </c>
      <c r="G31" s="338">
        <f t="shared" si="2"/>
        <v>45818</v>
      </c>
      <c r="H31" s="463" t="s">
        <v>718</v>
      </c>
      <c r="I31" s="463"/>
      <c r="J31"/>
    </row>
    <row r="32" spans="1:10">
      <c r="A32" s="242" t="s">
        <v>179</v>
      </c>
      <c r="B32" s="464" t="s">
        <v>17</v>
      </c>
      <c r="C32" s="518">
        <v>42516</v>
      </c>
      <c r="D32" s="442">
        <v>229309</v>
      </c>
      <c r="E32" s="463"/>
      <c r="F32" s="338">
        <f t="shared" si="3"/>
        <v>183447</v>
      </c>
      <c r="G32" s="338">
        <f t="shared" si="2"/>
        <v>45862</v>
      </c>
      <c r="H32" s="463" t="s">
        <v>718</v>
      </c>
      <c r="I32" s="463"/>
      <c r="J32"/>
    </row>
    <row r="33" spans="1:11">
      <c r="A33" s="242" t="s">
        <v>179</v>
      </c>
      <c r="B33" s="464" t="s">
        <v>17</v>
      </c>
      <c r="C33" s="518">
        <v>42547</v>
      </c>
      <c r="D33" s="442">
        <v>229662</v>
      </c>
      <c r="E33" s="463"/>
      <c r="F33" s="338">
        <f t="shared" si="3"/>
        <v>183730</v>
      </c>
      <c r="G33" s="338">
        <f t="shared" si="2"/>
        <v>45932</v>
      </c>
      <c r="H33" s="463" t="s">
        <v>718</v>
      </c>
      <c r="I33" s="463"/>
      <c r="J33" s="463"/>
    </row>
    <row r="34" spans="1:11">
      <c r="A34" s="242" t="s">
        <v>179</v>
      </c>
      <c r="B34" s="464" t="s">
        <v>17</v>
      </c>
      <c r="C34" s="518">
        <v>42577</v>
      </c>
      <c r="D34" s="442">
        <v>230042</v>
      </c>
      <c r="E34" s="463"/>
      <c r="F34" s="338">
        <f t="shared" si="3"/>
        <v>184034</v>
      </c>
      <c r="G34" s="338">
        <f t="shared" si="2"/>
        <v>46008</v>
      </c>
      <c r="H34" s="463" t="s">
        <v>718</v>
      </c>
      <c r="I34" s="463"/>
      <c r="J34" s="463"/>
    </row>
    <row r="35" spans="1:11">
      <c r="A35" s="242" t="s">
        <v>179</v>
      </c>
      <c r="B35" s="464" t="s">
        <v>17</v>
      </c>
      <c r="C35" s="518">
        <v>42608</v>
      </c>
      <c r="D35" s="442">
        <v>230265</v>
      </c>
      <c r="E35" s="463"/>
      <c r="F35" s="338">
        <f t="shared" si="3"/>
        <v>184212</v>
      </c>
      <c r="G35" s="338">
        <f t="shared" si="2"/>
        <v>46053</v>
      </c>
      <c r="H35" s="463" t="s">
        <v>718</v>
      </c>
      <c r="I35" s="463"/>
      <c r="J35" s="463"/>
    </row>
    <row r="36" spans="1:11">
      <c r="A36" s="242" t="s">
        <v>179</v>
      </c>
      <c r="B36" s="464" t="s">
        <v>17</v>
      </c>
      <c r="C36" s="518">
        <v>42639</v>
      </c>
      <c r="D36" s="442">
        <v>230583</v>
      </c>
      <c r="E36" s="463"/>
      <c r="F36" s="338">
        <f t="shared" si="3"/>
        <v>184466</v>
      </c>
      <c r="G36" s="338">
        <f t="shared" si="2"/>
        <v>46117</v>
      </c>
      <c r="H36" s="463" t="s">
        <v>718</v>
      </c>
      <c r="I36" s="463"/>
      <c r="J36" s="463"/>
    </row>
    <row r="37" spans="1:11" ht="4.5" customHeight="1">
      <c r="A37" s="463"/>
      <c r="B37" s="463"/>
      <c r="C37" s="356"/>
      <c r="D37" s="241"/>
      <c r="E37" s="463"/>
      <c r="F37" s="444"/>
      <c r="G37" s="444"/>
      <c r="H37" s="463"/>
      <c r="I37" s="463"/>
      <c r="J37" s="463"/>
    </row>
    <row r="38" spans="1:11">
      <c r="A38" s="519"/>
      <c r="B38" s="519" t="s">
        <v>501</v>
      </c>
      <c r="C38" s="519"/>
      <c r="D38" s="572">
        <f>SUM(D25:D36)</f>
        <v>2747756</v>
      </c>
      <c r="E38" s="463"/>
      <c r="F38" s="338">
        <f>SUM(F25:F36)</f>
        <v>1924482</v>
      </c>
      <c r="G38" s="338">
        <f>SUM(G25:G36)</f>
        <v>823274</v>
      </c>
      <c r="H38" s="463"/>
      <c r="I38" s="463"/>
      <c r="J38" s="463"/>
    </row>
    <row r="39" spans="1:11" ht="15">
      <c r="A39" s="463"/>
      <c r="B39" s="249" t="s">
        <v>182</v>
      </c>
      <c r="C39" s="251"/>
      <c r="D39" s="250">
        <f>AVERAGE(D25:D36)</f>
        <v>228979.66666666666</v>
      </c>
      <c r="E39" s="463"/>
      <c r="F39" s="614">
        <f>+F38/(SUM($F$38:$G$38))</f>
        <v>0.70038314901323118</v>
      </c>
      <c r="G39" s="614">
        <f>+G38/(SUM($F$38:$G$38))</f>
        <v>0.29961685098676882</v>
      </c>
      <c r="H39" s="463"/>
      <c r="I39" s="463"/>
      <c r="J39" s="463"/>
    </row>
    <row r="40" spans="1:11">
      <c r="A40" s="388"/>
      <c r="B40" s="388"/>
      <c r="C40" s="388"/>
      <c r="D40" s="388"/>
      <c r="E40" s="388"/>
      <c r="F40" s="388"/>
      <c r="G40" s="388"/>
      <c r="H40" s="388"/>
      <c r="I40" s="463"/>
      <c r="J40" s="463"/>
    </row>
    <row r="41" spans="1:11">
      <c r="A41" s="463"/>
      <c r="B41" s="463"/>
      <c r="C41" s="463"/>
      <c r="D41" s="463"/>
      <c r="E41" s="242"/>
      <c r="F41" s="242"/>
      <c r="G41" s="463"/>
      <c r="H41" s="463"/>
      <c r="I41" s="463"/>
      <c r="J41" s="463"/>
    </row>
    <row r="42" spans="1:11" ht="15.75">
      <c r="A42" s="463"/>
      <c r="B42" s="252" t="s">
        <v>702</v>
      </c>
      <c r="C42" s="253"/>
      <c r="D42" s="463"/>
      <c r="E42" s="463"/>
      <c r="F42" s="242"/>
      <c r="G42" s="463"/>
      <c r="H42" s="463"/>
      <c r="I42" s="463"/>
      <c r="J42" s="463"/>
    </row>
    <row r="43" spans="1:11" ht="15.75">
      <c r="A43" s="463"/>
      <c r="B43" s="526" t="s">
        <v>173</v>
      </c>
      <c r="C43" s="526" t="s">
        <v>13</v>
      </c>
      <c r="D43" s="526" t="s">
        <v>176</v>
      </c>
      <c r="E43" s="463"/>
      <c r="F43" s="252" t="s">
        <v>703</v>
      </c>
      <c r="G43" s="242"/>
      <c r="H43" s="463"/>
      <c r="I43" s="463"/>
      <c r="J43" s="463"/>
    </row>
    <row r="44" spans="1:11" ht="15">
      <c r="A44" s="463"/>
      <c r="B44" s="520" t="s">
        <v>16</v>
      </c>
      <c r="C44" s="521">
        <f>G22+H22+I22</f>
        <v>1756.3333333333335</v>
      </c>
      <c r="D44" s="573">
        <f>C44/C46</f>
        <v>7.6118738876175956E-3</v>
      </c>
      <c r="E44" s="463"/>
      <c r="F44" s="387" t="s">
        <v>173</v>
      </c>
      <c r="G44" s="387" t="s">
        <v>183</v>
      </c>
      <c r="H44" s="387" t="s">
        <v>176</v>
      </c>
      <c r="I44" s="463"/>
      <c r="J44" s="463"/>
    </row>
    <row r="45" spans="1:11" ht="15">
      <c r="A45" s="463"/>
      <c r="B45" s="520" t="s">
        <v>17</v>
      </c>
      <c r="C45" s="521">
        <f>D39</f>
        <v>228979.66666666666</v>
      </c>
      <c r="D45" s="573">
        <f>C45/C46</f>
        <v>0.99238812611238236</v>
      </c>
      <c r="E45" s="463"/>
      <c r="F45" s="253" t="s">
        <v>16</v>
      </c>
      <c r="G45" s="471">
        <f>D22</f>
        <v>463370.08333333331</v>
      </c>
      <c r="H45" s="574">
        <f>G45/G47</f>
        <v>0.66927168433776907</v>
      </c>
      <c r="I45" s="463"/>
      <c r="J45" s="463"/>
    </row>
    <row r="46" spans="1:11" ht="15.75">
      <c r="A46" s="463"/>
      <c r="B46" s="519" t="s">
        <v>100</v>
      </c>
      <c r="C46" s="575">
        <f>SUM(C44:C45)</f>
        <v>230736</v>
      </c>
      <c r="D46" s="576">
        <f>SUM(D44:D45)</f>
        <v>1</v>
      </c>
      <c r="E46" s="463"/>
      <c r="F46" s="253" t="s">
        <v>17</v>
      </c>
      <c r="G46" s="471">
        <f>D39</f>
        <v>228979.66666666666</v>
      </c>
      <c r="H46" s="577">
        <f>G46/G47</f>
        <v>0.33072831566223093</v>
      </c>
      <c r="I46" s="463"/>
      <c r="J46" s="463"/>
    </row>
    <row r="47" spans="1:11" ht="16.5" thickBot="1">
      <c r="A47" s="463"/>
      <c r="B47" s="463"/>
      <c r="C47" s="253"/>
      <c r="D47" s="463"/>
      <c r="E47" s="463"/>
      <c r="F47" s="253"/>
      <c r="G47" s="470">
        <f>SUM(G45:G46)</f>
        <v>692349.75</v>
      </c>
      <c r="H47" s="578">
        <f>SUM(H45:H46)</f>
        <v>1</v>
      </c>
      <c r="I47" s="253"/>
      <c r="J47" s="253"/>
      <c r="K47" s="254"/>
    </row>
    <row r="48" spans="1:11" ht="16.5" thickTop="1">
      <c r="A48" s="463"/>
      <c r="B48" s="252" t="s">
        <v>502</v>
      </c>
      <c r="C48" s="490"/>
      <c r="D48" s="490"/>
      <c r="E48" s="254"/>
      <c r="F48" s="254"/>
      <c r="G48" s="463"/>
      <c r="H48" s="463"/>
      <c r="I48" s="463"/>
      <c r="J48" s="253"/>
      <c r="K48" s="254"/>
    </row>
    <row r="49" spans="1:15" ht="26.25">
      <c r="A49" s="463"/>
      <c r="B49" s="561" t="s">
        <v>173</v>
      </c>
      <c r="C49" s="579" t="s">
        <v>704</v>
      </c>
      <c r="D49" s="579" t="s">
        <v>677</v>
      </c>
      <c r="E49" s="579" t="s">
        <v>567</v>
      </c>
      <c r="F49" s="579" t="s">
        <v>705</v>
      </c>
      <c r="G49" s="580"/>
      <c r="H49" s="580"/>
      <c r="I49" s="463"/>
      <c r="J49" s="463"/>
      <c r="K49" s="254"/>
    </row>
    <row r="50" spans="1:15" ht="15.75">
      <c r="A50" s="463"/>
      <c r="B50" s="520" t="s">
        <v>16</v>
      </c>
      <c r="C50" s="521">
        <f>C44</f>
        <v>1756.3333333333335</v>
      </c>
      <c r="D50" s="521">
        <v>486.66666666666669</v>
      </c>
      <c r="E50" s="521">
        <v>1108.8333333333333</v>
      </c>
      <c r="F50" s="521">
        <v>1117</v>
      </c>
      <c r="G50" s="581"/>
      <c r="H50" s="582"/>
      <c r="I50" s="463"/>
      <c r="J50" s="463"/>
      <c r="K50" s="254"/>
    </row>
    <row r="51" spans="1:15" ht="15.75">
      <c r="A51" s="463"/>
      <c r="B51" s="520" t="s">
        <v>17</v>
      </c>
      <c r="C51" s="521">
        <f>C45</f>
        <v>228979.66666666666</v>
      </c>
      <c r="D51" s="521">
        <v>221712.66666666666</v>
      </c>
      <c r="E51" s="521">
        <v>219397.91666666666</v>
      </c>
      <c r="F51" s="521">
        <v>214827</v>
      </c>
      <c r="G51" s="581"/>
      <c r="H51" s="582"/>
      <c r="I51" s="463"/>
      <c r="J51" s="463"/>
      <c r="K51" s="254"/>
      <c r="O51" s="135"/>
    </row>
    <row r="52" spans="1:15" ht="15.75">
      <c r="A52" s="463"/>
      <c r="B52" s="522" t="s">
        <v>100</v>
      </c>
      <c r="C52" s="583">
        <f>SUM(C50:C51)</f>
        <v>230736</v>
      </c>
      <c r="D52" s="523">
        <v>222199.33333333331</v>
      </c>
      <c r="E52" s="523">
        <v>220506.75</v>
      </c>
      <c r="F52" s="584">
        <v>215944</v>
      </c>
      <c r="G52" s="585"/>
      <c r="H52" s="585"/>
      <c r="I52" s="463"/>
      <c r="J52" s="463"/>
      <c r="K52" s="254"/>
      <c r="L52" s="491"/>
    </row>
    <row r="53" spans="1:15" ht="15">
      <c r="A53" s="463"/>
      <c r="B53" s="463"/>
      <c r="C53" s="463"/>
      <c r="D53" s="471"/>
      <c r="E53" s="242"/>
      <c r="F53" s="463"/>
      <c r="G53" s="463"/>
      <c r="H53" s="463"/>
      <c r="I53" s="463"/>
      <c r="J53" s="463"/>
    </row>
    <row r="54" spans="1:15" ht="15">
      <c r="A54" s="463"/>
      <c r="B54" s="463"/>
      <c r="C54" s="463"/>
      <c r="D54" s="471"/>
      <c r="E54" s="242"/>
      <c r="F54" s="463"/>
      <c r="G54" s="463"/>
      <c r="H54" s="463"/>
      <c r="I54" s="463"/>
      <c r="J54" s="463"/>
    </row>
    <row r="55" spans="1:15" ht="15.75">
      <c r="A55" s="463"/>
      <c r="B55" s="586"/>
      <c r="C55" s="587"/>
      <c r="D55" s="587"/>
      <c r="E55" s="588"/>
      <c r="F55" s="588"/>
      <c r="G55" s="589"/>
      <c r="H55" s="589"/>
      <c r="I55" s="463"/>
      <c r="J55" s="463"/>
    </row>
    <row r="56" spans="1:15">
      <c r="A56" s="463"/>
      <c r="B56" s="585"/>
      <c r="C56" s="590"/>
      <c r="D56" s="590"/>
      <c r="E56" s="590"/>
      <c r="F56" s="585"/>
      <c r="G56" s="591"/>
      <c r="H56" s="589"/>
      <c r="I56" s="463"/>
      <c r="J56" s="463"/>
    </row>
    <row r="57" spans="1:15" ht="15">
      <c r="A57" s="463"/>
      <c r="B57" s="260"/>
      <c r="C57" s="581"/>
      <c r="D57" s="581"/>
      <c r="E57" s="581"/>
      <c r="F57" s="581"/>
      <c r="G57" s="582"/>
      <c r="H57" s="589"/>
      <c r="I57" s="463"/>
      <c r="J57" s="463"/>
    </row>
    <row r="58" spans="1:15">
      <c r="B58" s="258"/>
      <c r="C58" s="258"/>
      <c r="D58" s="258"/>
    </row>
    <row r="59" spans="1:15">
      <c r="B59" s="258"/>
      <c r="C59" s="357"/>
      <c r="D59" s="358"/>
    </row>
    <row r="60" spans="1:15">
      <c r="B60" s="258"/>
      <c r="C60" s="357"/>
      <c r="D60" s="358"/>
    </row>
    <row r="61" spans="1:15">
      <c r="A61" s="258"/>
      <c r="B61" s="258"/>
      <c r="C61" s="258"/>
      <c r="D61" s="258"/>
    </row>
    <row r="62" spans="1:15" ht="15">
      <c r="A62" s="257"/>
      <c r="B62" s="258"/>
      <c r="C62" s="258"/>
      <c r="D62" s="258"/>
    </row>
    <row r="63" spans="1:15">
      <c r="A63" s="258"/>
      <c r="B63" s="258"/>
      <c r="C63" s="258"/>
      <c r="D63" s="258"/>
    </row>
    <row r="64" spans="1:15">
      <c r="A64" s="258"/>
      <c r="B64" s="255"/>
      <c r="C64" s="255"/>
      <c r="D64" s="256"/>
    </row>
    <row r="65" spans="1:4">
      <c r="A65" s="258"/>
      <c r="B65" s="258"/>
      <c r="C65" s="259"/>
      <c r="D65" s="159"/>
    </row>
    <row r="66" spans="1:4">
      <c r="A66" s="258"/>
      <c r="B66" s="258"/>
      <c r="C66" s="259"/>
      <c r="D66" s="159"/>
    </row>
    <row r="67" spans="1:4">
      <c r="A67" s="258"/>
      <c r="B67" s="258"/>
      <c r="C67" s="259"/>
      <c r="D67" s="159"/>
    </row>
    <row r="68" spans="1:4" ht="15">
      <c r="A68" s="258"/>
      <c r="B68" s="258"/>
      <c r="C68" s="260"/>
      <c r="D68" s="159"/>
    </row>
    <row r="69" spans="1:4">
      <c r="A69" s="258"/>
      <c r="B69" s="261"/>
      <c r="C69" s="262"/>
      <c r="D69" s="159"/>
    </row>
    <row r="70" spans="1:4">
      <c r="A70" s="258"/>
      <c r="B70" s="258"/>
      <c r="C70" s="258"/>
      <c r="D70" s="258"/>
    </row>
  </sheetData>
  <phoneticPr fontId="21" type="noConversion"/>
  <pageMargins left="0.75" right="0.75" top="0.25" bottom="0.25" header="0.5" footer="0.5"/>
  <pageSetup scale="74" orientation="landscape" r:id="rId1"/>
  <headerFooter alignWithMargins="0">
    <oddFooter>&amp;CConfidential: &amp;F&amp;R&amp;P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2"/>
  <dimension ref="A1:G31"/>
  <sheetViews>
    <sheetView workbookViewId="0"/>
  </sheetViews>
  <sheetFormatPr defaultColWidth="10.6640625" defaultRowHeight="12.75"/>
  <cols>
    <col min="1" max="1" width="14" style="242" customWidth="1"/>
    <col min="2" max="2" width="28.1640625" style="241" bestFit="1" customWidth="1"/>
    <col min="3" max="3" width="10.5" style="241" customWidth="1"/>
    <col min="4" max="4" width="10" style="241" customWidth="1"/>
    <col min="5" max="5" width="10.6640625" style="242" bestFit="1" customWidth="1"/>
    <col min="6" max="6" width="14.33203125" style="242" customWidth="1"/>
    <col min="7" max="7" width="15.5" style="242" bestFit="1" customWidth="1"/>
    <col min="8" max="16384" width="10.6640625" style="155"/>
  </cols>
  <sheetData>
    <row r="1" spans="1:7" ht="21.75" customHeight="1">
      <c r="A1" s="160" t="s">
        <v>410</v>
      </c>
    </row>
    <row r="2" spans="1:7" ht="15.75">
      <c r="A2" s="474" t="s">
        <v>714</v>
      </c>
    </row>
    <row r="3" spans="1:7">
      <c r="A3" s="393" t="s">
        <v>757</v>
      </c>
    </row>
    <row r="4" spans="1:7" ht="42" customHeight="1">
      <c r="A4" s="373" t="s">
        <v>164</v>
      </c>
      <c r="B4" s="374" t="s">
        <v>165</v>
      </c>
      <c r="C4" s="374" t="s">
        <v>166</v>
      </c>
      <c r="D4" s="563" t="s">
        <v>708</v>
      </c>
      <c r="E4" s="374" t="s">
        <v>167</v>
      </c>
      <c r="F4" s="374" t="s">
        <v>709</v>
      </c>
      <c r="G4" s="162"/>
    </row>
    <row r="5" spans="1:7">
      <c r="A5" s="555">
        <v>42278</v>
      </c>
      <c r="B5" s="338">
        <v>23539</v>
      </c>
      <c r="C5" s="338">
        <v>11673</v>
      </c>
      <c r="D5" s="338">
        <v>3580</v>
      </c>
      <c r="E5" s="338">
        <f>+B5+C5+D5</f>
        <v>38792</v>
      </c>
      <c r="F5" s="338">
        <f>+B5+C5</f>
        <v>35212</v>
      </c>
    </row>
    <row r="6" spans="1:7">
      <c r="A6" s="555">
        <v>42309</v>
      </c>
      <c r="B6" s="338">
        <v>25718</v>
      </c>
      <c r="C6" s="338">
        <v>14583</v>
      </c>
      <c r="D6" s="338">
        <v>3209</v>
      </c>
      <c r="E6" s="338">
        <f t="shared" ref="E6:E16" si="0">+B6+C6+D6</f>
        <v>43510</v>
      </c>
      <c r="F6" s="338">
        <f t="shared" ref="F6:F16" si="1">+B6+C6</f>
        <v>40301</v>
      </c>
      <c r="G6" s="599"/>
    </row>
    <row r="7" spans="1:7">
      <c r="A7" s="555">
        <v>42339</v>
      </c>
      <c r="B7" s="338">
        <v>29985</v>
      </c>
      <c r="C7" s="338">
        <v>12127</v>
      </c>
      <c r="D7" s="338">
        <v>3781</v>
      </c>
      <c r="E7" s="338">
        <f t="shared" si="0"/>
        <v>45893</v>
      </c>
      <c r="F7" s="338">
        <f t="shared" si="1"/>
        <v>42112</v>
      </c>
      <c r="G7" s="599"/>
    </row>
    <row r="8" spans="1:7">
      <c r="A8" s="555">
        <v>42370</v>
      </c>
      <c r="B8" s="338">
        <v>25916</v>
      </c>
      <c r="C8" s="338">
        <v>10817</v>
      </c>
      <c r="D8" s="338">
        <v>3397</v>
      </c>
      <c r="E8" s="338">
        <f t="shared" si="0"/>
        <v>40130</v>
      </c>
      <c r="F8" s="338">
        <f t="shared" si="1"/>
        <v>36733</v>
      </c>
      <c r="G8" s="599"/>
    </row>
    <row r="9" spans="1:7">
      <c r="A9" s="555">
        <v>42401</v>
      </c>
      <c r="B9" s="338">
        <v>34304</v>
      </c>
      <c r="C9" s="338">
        <v>13046</v>
      </c>
      <c r="D9" s="338">
        <v>3420</v>
      </c>
      <c r="E9" s="338">
        <f t="shared" si="0"/>
        <v>50770</v>
      </c>
      <c r="F9" s="338">
        <f t="shared" si="1"/>
        <v>47350</v>
      </c>
      <c r="G9" s="599"/>
    </row>
    <row r="10" spans="1:7">
      <c r="A10" s="555">
        <v>42430</v>
      </c>
      <c r="B10" s="338">
        <v>40751</v>
      </c>
      <c r="C10" s="338">
        <v>15073</v>
      </c>
      <c r="D10" s="338">
        <v>3238</v>
      </c>
      <c r="E10" s="338">
        <f t="shared" si="0"/>
        <v>59062</v>
      </c>
      <c r="F10" s="338">
        <f t="shared" si="1"/>
        <v>55824</v>
      </c>
      <c r="G10" s="599"/>
    </row>
    <row r="11" spans="1:7">
      <c r="A11" s="555">
        <v>42461</v>
      </c>
      <c r="B11" s="338">
        <v>40107</v>
      </c>
      <c r="C11" s="338">
        <v>13519</v>
      </c>
      <c r="D11" s="338">
        <v>3957</v>
      </c>
      <c r="E11" s="338">
        <f t="shared" si="0"/>
        <v>57583</v>
      </c>
      <c r="F11" s="338">
        <f t="shared" si="1"/>
        <v>53626</v>
      </c>
      <c r="G11" s="599"/>
    </row>
    <row r="12" spans="1:7">
      <c r="A12" s="555">
        <v>42491</v>
      </c>
      <c r="B12" s="338">
        <v>42792</v>
      </c>
      <c r="C12" s="338">
        <v>14643</v>
      </c>
      <c r="D12" s="338">
        <v>4110</v>
      </c>
      <c r="E12" s="338">
        <f t="shared" si="0"/>
        <v>61545</v>
      </c>
      <c r="F12" s="338">
        <f t="shared" si="1"/>
        <v>57435</v>
      </c>
      <c r="G12" s="599"/>
    </row>
    <row r="13" spans="1:7">
      <c r="A13" s="555">
        <v>42522</v>
      </c>
      <c r="B13" s="338">
        <v>42665</v>
      </c>
      <c r="C13" s="338">
        <v>15792</v>
      </c>
      <c r="D13" s="338">
        <v>4797</v>
      </c>
      <c r="E13" s="338">
        <f t="shared" si="0"/>
        <v>63254</v>
      </c>
      <c r="F13" s="338">
        <f t="shared" si="1"/>
        <v>58457</v>
      </c>
      <c r="G13" s="599"/>
    </row>
    <row r="14" spans="1:7">
      <c r="A14" s="555">
        <v>42552</v>
      </c>
      <c r="B14" s="338">
        <v>38535</v>
      </c>
      <c r="C14" s="338">
        <v>14372</v>
      </c>
      <c r="D14" s="338">
        <v>4434</v>
      </c>
      <c r="E14" s="338">
        <f t="shared" si="0"/>
        <v>57341</v>
      </c>
      <c r="F14" s="338">
        <f t="shared" si="1"/>
        <v>52907</v>
      </c>
      <c r="G14" s="599"/>
    </row>
    <row r="15" spans="1:7">
      <c r="A15" s="555">
        <v>42583</v>
      </c>
      <c r="B15" s="338">
        <v>48745</v>
      </c>
      <c r="C15" s="338">
        <v>16881</v>
      </c>
      <c r="D15" s="338">
        <v>5622</v>
      </c>
      <c r="E15" s="338">
        <f t="shared" si="0"/>
        <v>71248</v>
      </c>
      <c r="F15" s="338">
        <f t="shared" si="1"/>
        <v>65626</v>
      </c>
      <c r="G15" s="599"/>
    </row>
    <row r="16" spans="1:7">
      <c r="A16" s="555">
        <v>42614</v>
      </c>
      <c r="B16" s="338">
        <v>33123</v>
      </c>
      <c r="C16" s="338">
        <v>12769</v>
      </c>
      <c r="D16" s="338">
        <v>4803</v>
      </c>
      <c r="E16" s="338">
        <f t="shared" si="0"/>
        <v>50695</v>
      </c>
      <c r="F16" s="338">
        <f t="shared" si="1"/>
        <v>45892</v>
      </c>
      <c r="G16" s="599"/>
    </row>
    <row r="17" spans="1:7">
      <c r="A17" s="375" t="s">
        <v>100</v>
      </c>
      <c r="B17" s="376">
        <f>SUM(B5:B16)</f>
        <v>426180</v>
      </c>
      <c r="C17" s="376">
        <f>SUM(C5:C16)</f>
        <v>165295</v>
      </c>
      <c r="D17" s="376">
        <f>SUM(D5:D16)</f>
        <v>48348</v>
      </c>
      <c r="E17" s="376">
        <f>SUM(E5:E16)</f>
        <v>639823</v>
      </c>
      <c r="F17" s="376">
        <f>SUM(F5:F16)</f>
        <v>591475</v>
      </c>
      <c r="G17" s="599"/>
    </row>
    <row r="18" spans="1:7">
      <c r="F18" s="601"/>
    </row>
    <row r="19" spans="1:7" hidden="1">
      <c r="A19" s="392" t="s">
        <v>168</v>
      </c>
      <c r="B19" s="390">
        <f>B17+(0.5*D17)</f>
        <v>450354</v>
      </c>
      <c r="C19" s="391">
        <f>C17+(0.5*D17)</f>
        <v>189469</v>
      </c>
      <c r="D19" s="247"/>
      <c r="E19" s="247">
        <f>SUM(B19:D19)</f>
        <v>639823</v>
      </c>
      <c r="F19" s="438"/>
    </row>
    <row r="20" spans="1:7">
      <c r="A20" s="437" t="s">
        <v>169</v>
      </c>
      <c r="B20" s="438">
        <f>+B17/E17</f>
        <v>0.66609046564440477</v>
      </c>
      <c r="C20" s="438">
        <f>+C17/E17</f>
        <v>0.25834488600753647</v>
      </c>
      <c r="D20" s="438">
        <f>+D17/E17</f>
        <v>7.5564648348058761E-2</v>
      </c>
      <c r="F20" s="438">
        <f>+B17/F17</f>
        <v>0.72053763895346379</v>
      </c>
    </row>
    <row r="21" spans="1:7" ht="39" hidden="1">
      <c r="A21" s="389" t="s">
        <v>374</v>
      </c>
      <c r="B21" s="514" t="s">
        <v>706</v>
      </c>
      <c r="C21" s="515" t="s">
        <v>707</v>
      </c>
      <c r="D21" s="516"/>
      <c r="E21" s="517"/>
    </row>
    <row r="22" spans="1:7">
      <c r="F22" s="438">
        <f>+C17/F17</f>
        <v>0.27946236104653621</v>
      </c>
    </row>
    <row r="26" spans="1:7">
      <c r="B26" s="435"/>
      <c r="C26" s="435"/>
      <c r="D26" s="436" t="s">
        <v>375</v>
      </c>
      <c r="E26" s="437"/>
      <c r="F26" s="437"/>
    </row>
    <row r="27" spans="1:7">
      <c r="B27" s="435" t="s">
        <v>170</v>
      </c>
      <c r="C27" s="438">
        <f>B17/F17</f>
        <v>0.72053763895346379</v>
      </c>
      <c r="D27" s="475" t="s">
        <v>712</v>
      </c>
      <c r="E27" s="437"/>
      <c r="F27" s="437"/>
    </row>
    <row r="28" spans="1:7">
      <c r="B28" s="435" t="s">
        <v>171</v>
      </c>
      <c r="C28" s="438">
        <f>C17/F17</f>
        <v>0.27946236104653621</v>
      </c>
      <c r="D28" s="475" t="s">
        <v>713</v>
      </c>
      <c r="E28" s="437"/>
      <c r="F28" s="437"/>
    </row>
    <row r="29" spans="1:7">
      <c r="B29" s="435"/>
      <c r="C29" s="435"/>
      <c r="D29" s="435"/>
      <c r="E29" s="437"/>
      <c r="F29" s="437"/>
    </row>
    <row r="30" spans="1:7">
      <c r="B30" s="436" t="s">
        <v>167</v>
      </c>
      <c r="C30" s="439">
        <f>SUM(C27:C29)</f>
        <v>1</v>
      </c>
      <c r="D30" s="435"/>
      <c r="E30" s="437"/>
      <c r="F30" s="437"/>
    </row>
    <row r="31" spans="1:7">
      <c r="B31" s="434"/>
      <c r="C31" s="434"/>
      <c r="D31" s="434"/>
      <c r="E31" s="258"/>
      <c r="F31" s="258"/>
    </row>
  </sheetData>
  <phoneticPr fontId="21" type="noConversion"/>
  <pageMargins left="0.75" right="0.75" top="0.5" bottom="0.5" header="0.5" footer="0.5"/>
  <pageSetup orientation="portrait" r:id="rId1"/>
  <headerFooter alignWithMargins="0">
    <oddFooter>&amp;CConfidential: &amp;F&amp;R&amp;P</oddFoot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dimension ref="A1:K577"/>
  <sheetViews>
    <sheetView workbookViewId="0">
      <selection activeCell="C3" sqref="C3"/>
    </sheetView>
  </sheetViews>
  <sheetFormatPr defaultColWidth="9.33203125" defaultRowHeight="12.75"/>
  <cols>
    <col min="1" max="1" width="6.6640625" style="444" customWidth="1"/>
    <col min="2" max="2" width="43" style="444" customWidth="1"/>
    <col min="3" max="3" width="13.6640625" style="449" customWidth="1"/>
    <col min="4" max="4" width="13" style="444" customWidth="1"/>
    <col min="5" max="5" width="15.6640625" style="444" bestFit="1" customWidth="1"/>
    <col min="6" max="6" width="9.33203125" style="444"/>
    <col min="7" max="7" width="11.33203125" style="444" bestFit="1" customWidth="1"/>
    <col min="8" max="8" width="9.33203125" style="444"/>
    <col min="9" max="9" width="15.1640625" style="444" bestFit="1" customWidth="1"/>
    <col min="10" max="10" width="7.5" style="444" customWidth="1"/>
    <col min="11" max="11" width="13.5" style="444" customWidth="1"/>
    <col min="12" max="16384" width="9.33203125" style="444"/>
  </cols>
  <sheetData>
    <row r="1" spans="1:5" ht="18" customHeight="1">
      <c r="A1" s="443" t="s">
        <v>745</v>
      </c>
    </row>
    <row r="2" spans="1:5" ht="18" customHeight="1">
      <c r="A2" s="446" t="s">
        <v>746</v>
      </c>
      <c r="C2" s="474" t="s">
        <v>805</v>
      </c>
    </row>
    <row r="3" spans="1:5" ht="12.75" customHeight="1">
      <c r="A3" s="446"/>
      <c r="C3" s="445"/>
    </row>
    <row r="4" spans="1:5" ht="12.75" customHeight="1">
      <c r="E4" s="450"/>
    </row>
    <row r="5" spans="1:5" ht="12.75" customHeight="1">
      <c r="A5" s="524" t="s">
        <v>558</v>
      </c>
    </row>
    <row r="6" spans="1:5" ht="12.75" customHeight="1">
      <c r="A6" s="447"/>
      <c r="E6" s="450"/>
    </row>
    <row r="7" spans="1:5" ht="18" hidden="1" customHeight="1">
      <c r="A7" s="451" t="s">
        <v>0</v>
      </c>
      <c r="B7" s="527" t="s">
        <v>680</v>
      </c>
      <c r="C7" s="452"/>
    </row>
    <row r="8" spans="1:5" ht="38.25">
      <c r="A8" s="453" t="s">
        <v>385</v>
      </c>
      <c r="B8" s="453" t="s">
        <v>199</v>
      </c>
      <c r="C8" s="492" t="s">
        <v>744</v>
      </c>
    </row>
    <row r="9" spans="1:5" ht="18" customHeight="1">
      <c r="A9" s="451" t="s">
        <v>203</v>
      </c>
      <c r="B9" s="451" t="s">
        <v>587</v>
      </c>
      <c r="C9" s="452">
        <f>'Cust Care Budget'!N4</f>
        <v>910498</v>
      </c>
    </row>
    <row r="10" spans="1:5" ht="18" customHeight="1">
      <c r="A10" s="451" t="s">
        <v>253</v>
      </c>
      <c r="B10" s="451" t="s">
        <v>517</v>
      </c>
      <c r="C10" s="452">
        <f>'Cust Care Budget'!N5</f>
        <v>261371</v>
      </c>
    </row>
    <row r="11" spans="1:5" ht="18" customHeight="1">
      <c r="A11" s="451" t="s">
        <v>265</v>
      </c>
      <c r="B11" s="451" t="s">
        <v>523</v>
      </c>
      <c r="C11" s="452">
        <f>'Cust Care Budget'!N6</f>
        <v>358807</v>
      </c>
    </row>
    <row r="12" spans="1:5">
      <c r="A12" s="451" t="s">
        <v>270</v>
      </c>
      <c r="B12" s="451" t="s">
        <v>527</v>
      </c>
      <c r="C12" s="452">
        <f>'Cust Care Budget'!N7</f>
        <v>2666485</v>
      </c>
    </row>
    <row r="13" spans="1:5">
      <c r="A13" s="451" t="s">
        <v>282</v>
      </c>
      <c r="B13" s="451" t="s">
        <v>681</v>
      </c>
      <c r="C13" s="452">
        <f>'Cust Care Budget'!N8</f>
        <v>1287641</v>
      </c>
    </row>
    <row r="14" spans="1:5">
      <c r="A14" s="451" t="s">
        <v>286</v>
      </c>
      <c r="B14" s="451" t="s">
        <v>455</v>
      </c>
      <c r="C14" s="452">
        <f>'Cust Care Budget'!N9</f>
        <v>999407</v>
      </c>
    </row>
    <row r="15" spans="1:5">
      <c r="A15" s="451" t="s">
        <v>295</v>
      </c>
      <c r="B15" s="451" t="s">
        <v>537</v>
      </c>
      <c r="C15" s="452">
        <f>'Cust Care Budget'!N10</f>
        <v>472149</v>
      </c>
    </row>
    <row r="16" spans="1:5">
      <c r="A16" s="451" t="s">
        <v>297</v>
      </c>
      <c r="B16" s="451" t="s">
        <v>572</v>
      </c>
      <c r="C16" s="452">
        <f>'Cust Care Budget'!N11</f>
        <v>5732322</v>
      </c>
    </row>
    <row r="17" spans="1:9">
      <c r="A17" s="451" t="s">
        <v>300</v>
      </c>
      <c r="B17" s="451" t="s">
        <v>576</v>
      </c>
      <c r="C17" s="452">
        <f>'Cust Care Budget'!N12</f>
        <v>438032</v>
      </c>
    </row>
    <row r="18" spans="1:9">
      <c r="A18" s="451" t="s">
        <v>302</v>
      </c>
      <c r="B18" s="451" t="s">
        <v>473</v>
      </c>
      <c r="C18" s="452">
        <f>'Cust Care Budget'!N13</f>
        <v>2800627</v>
      </c>
    </row>
    <row r="19" spans="1:9">
      <c r="A19" s="451" t="s">
        <v>322</v>
      </c>
      <c r="B19" s="451" t="s">
        <v>543</v>
      </c>
      <c r="C19" s="452">
        <f>'Cust Care Budget'!O14</f>
        <v>3213304</v>
      </c>
      <c r="D19" s="489" t="s">
        <v>798</v>
      </c>
      <c r="E19" s="488"/>
      <c r="F19" s="488"/>
      <c r="G19" s="488"/>
      <c r="H19" s="488"/>
      <c r="I19" s="488"/>
    </row>
    <row r="20" spans="1:9">
      <c r="A20" s="451" t="s">
        <v>326</v>
      </c>
      <c r="B20" s="451" t="s">
        <v>544</v>
      </c>
      <c r="C20" s="452">
        <f>'Cust Care Budget'!N15</f>
        <v>586056</v>
      </c>
    </row>
    <row r="21" spans="1:9">
      <c r="A21" s="451" t="s">
        <v>330</v>
      </c>
      <c r="B21" s="451" t="s">
        <v>546</v>
      </c>
      <c r="C21" s="452">
        <f>'Cust Care Budget'!N16</f>
        <v>1173234</v>
      </c>
    </row>
    <row r="22" spans="1:9">
      <c r="A22" s="451" t="s">
        <v>332</v>
      </c>
      <c r="B22" s="451" t="s">
        <v>31</v>
      </c>
      <c r="C22" s="452">
        <f>'Cust Care Budget'!N17</f>
        <v>9504613</v>
      </c>
      <c r="D22" s="609"/>
      <c r="E22" s="610"/>
      <c r="F22" s="610"/>
      <c r="G22" s="610"/>
      <c r="H22" s="610"/>
    </row>
    <row r="23" spans="1:9">
      <c r="A23" s="451" t="s">
        <v>342</v>
      </c>
      <c r="B23" s="451" t="s">
        <v>32</v>
      </c>
      <c r="C23" s="452">
        <f>'Cust Care Budget'!N18</f>
        <v>3163115</v>
      </c>
    </row>
    <row r="24" spans="1:9">
      <c r="A24" s="451" t="s">
        <v>736</v>
      </c>
      <c r="B24" s="451" t="s">
        <v>737</v>
      </c>
      <c r="C24" s="452">
        <f>'Cust Care Budget'!N19</f>
        <v>849039</v>
      </c>
    </row>
    <row r="25" spans="1:9">
      <c r="A25" s="451" t="s">
        <v>343</v>
      </c>
      <c r="B25" s="451" t="s">
        <v>549</v>
      </c>
      <c r="C25" s="452">
        <f>'Cust Care Budget'!N20</f>
        <v>858279</v>
      </c>
    </row>
    <row r="26" spans="1:9">
      <c r="A26" s="451" t="s">
        <v>345</v>
      </c>
      <c r="B26" s="451" t="s">
        <v>573</v>
      </c>
      <c r="C26" s="452">
        <f>'Cust Care Budget'!N21</f>
        <v>2171286</v>
      </c>
    </row>
    <row r="27" spans="1:9">
      <c r="A27" s="451" t="s">
        <v>346</v>
      </c>
      <c r="B27" s="451" t="s">
        <v>682</v>
      </c>
      <c r="C27" s="452">
        <f>'Cust Care Budget'!N22</f>
        <v>1065603</v>
      </c>
    </row>
    <row r="28" spans="1:9">
      <c r="A28" s="451" t="s">
        <v>349</v>
      </c>
      <c r="B28" s="451" t="s">
        <v>371</v>
      </c>
      <c r="C28" s="452">
        <f>'Cust Care Budget'!N23</f>
        <v>2242530</v>
      </c>
    </row>
    <row r="29" spans="1:9">
      <c r="A29" s="451" t="s">
        <v>355</v>
      </c>
      <c r="B29" s="451" t="s">
        <v>552</v>
      </c>
      <c r="C29" s="452">
        <f>'Cust Care Budget'!N24</f>
        <v>1293425</v>
      </c>
    </row>
    <row r="30" spans="1:9">
      <c r="A30" s="454" t="s">
        <v>739</v>
      </c>
      <c r="B30" s="451" t="s">
        <v>740</v>
      </c>
      <c r="C30" s="452">
        <f>'Cust Care Budget'!N25</f>
        <v>6996102</v>
      </c>
    </row>
    <row r="31" spans="1:9">
      <c r="A31" s="454" t="s">
        <v>655</v>
      </c>
      <c r="B31" s="451" t="s">
        <v>491</v>
      </c>
      <c r="C31" s="452">
        <f>'Cust Care Budget'!N26</f>
        <v>634665</v>
      </c>
    </row>
    <row r="32" spans="1:9">
      <c r="A32" s="454" t="s">
        <v>659</v>
      </c>
      <c r="B32" s="451" t="s">
        <v>557</v>
      </c>
      <c r="C32" s="452">
        <f>'Cust Care Budget'!N27</f>
        <v>92862</v>
      </c>
    </row>
    <row r="33" spans="1:11">
      <c r="A33" s="454" t="s">
        <v>656</v>
      </c>
      <c r="B33" s="451" t="s">
        <v>492</v>
      </c>
      <c r="C33" s="452">
        <f>'Cust Care Budget'!N28</f>
        <v>932893</v>
      </c>
    </row>
    <row r="34" spans="1:11">
      <c r="A34" s="451" t="s">
        <v>660</v>
      </c>
      <c r="B34" s="451" t="s">
        <v>578</v>
      </c>
      <c r="C34" s="452">
        <f>'Cust Care Budget'!O29</f>
        <v>3253064</v>
      </c>
      <c r="D34" s="489" t="s">
        <v>758</v>
      </c>
      <c r="E34" s="488"/>
      <c r="F34" s="488"/>
      <c r="G34" s="488"/>
    </row>
    <row r="35" spans="1:11">
      <c r="A35" s="451" t="s">
        <v>363</v>
      </c>
      <c r="B35" s="451" t="s">
        <v>582</v>
      </c>
      <c r="C35" s="452">
        <f>'Cust Care Budget'!N30</f>
        <v>547647</v>
      </c>
    </row>
    <row r="36" spans="1:11">
      <c r="A36" s="455" t="s">
        <v>195</v>
      </c>
      <c r="B36" s="456"/>
      <c r="C36" s="457">
        <f>SUM(C9:C35)</f>
        <v>54505056</v>
      </c>
      <c r="E36" s="458"/>
    </row>
    <row r="37" spans="1:11">
      <c r="A37" s="459"/>
      <c r="B37" s="459"/>
      <c r="C37" s="460"/>
    </row>
    <row r="38" spans="1:11">
      <c r="A38" s="459"/>
      <c r="B38" s="459"/>
      <c r="C38" s="460"/>
    </row>
    <row r="39" spans="1:11">
      <c r="A39" s="459"/>
      <c r="B39" s="459"/>
      <c r="C39" s="460"/>
    </row>
    <row r="40" spans="1:11">
      <c r="B40" s="447"/>
      <c r="C40" s="448"/>
    </row>
    <row r="41" spans="1:11">
      <c r="C41" s="461"/>
      <c r="G41" s="449"/>
    </row>
    <row r="42" spans="1:11">
      <c r="C42" s="461"/>
      <c r="G42" s="449"/>
      <c r="K42" s="449">
        <f>C36-'Dist of Admin Budget'!D37</f>
        <v>0</v>
      </c>
    </row>
    <row r="44" spans="1:11" ht="38.25">
      <c r="A44" s="462" t="s">
        <v>432</v>
      </c>
      <c r="B44" s="462"/>
      <c r="C44" s="478" t="s">
        <v>744</v>
      </c>
      <c r="D44" s="463"/>
      <c r="E44" s="463"/>
    </row>
    <row r="45" spans="1:11" ht="24" customHeight="1">
      <c r="A45" s="670" t="s">
        <v>791</v>
      </c>
      <c r="B45" s="600" t="s">
        <v>793</v>
      </c>
      <c r="C45" s="465">
        <f>Sheet4!D3</f>
        <v>845313</v>
      </c>
      <c r="D45" s="513"/>
      <c r="E45" s="463"/>
    </row>
    <row r="46" spans="1:11" ht="25.5" customHeight="1">
      <c r="A46" s="466" t="s">
        <v>433</v>
      </c>
      <c r="B46" s="467" t="s">
        <v>796</v>
      </c>
      <c r="C46" s="468">
        <f>'[4]IT TK Totals'!$C$6</f>
        <v>415130.20999999996</v>
      </c>
      <c r="D46" s="690" t="s">
        <v>794</v>
      </c>
      <c r="E46" s="691"/>
      <c r="F46" s="691"/>
      <c r="G46" s="691"/>
      <c r="H46" s="691"/>
      <c r="I46" s="691"/>
    </row>
    <row r="47" spans="1:11">
      <c r="A47" s="464" t="s">
        <v>434</v>
      </c>
      <c r="B47" s="464" t="s">
        <v>795</v>
      </c>
      <c r="C47" s="525">
        <f>'[4]ISD based on Work Stations'!$D$9</f>
        <v>690595.88040935667</v>
      </c>
      <c r="D47" s="513" t="s">
        <v>797</v>
      </c>
      <c r="E47" s="463"/>
    </row>
    <row r="48" spans="1:11">
      <c r="C48" s="444"/>
    </row>
    <row r="49" spans="3:3">
      <c r="C49" s="444"/>
    </row>
    <row r="51" spans="3:3">
      <c r="C51" s="444"/>
    </row>
    <row r="52" spans="3:3">
      <c r="C52" s="444"/>
    </row>
    <row r="53" spans="3:3">
      <c r="C53" s="444"/>
    </row>
    <row r="54" spans="3:3">
      <c r="C54" s="449">
        <f>+C36+C45+C46+C47</f>
        <v>56456095.090409361</v>
      </c>
    </row>
    <row r="55" spans="3:3">
      <c r="C55" s="444"/>
    </row>
    <row r="56" spans="3:3">
      <c r="C56" s="444"/>
    </row>
    <row r="57" spans="3:3">
      <c r="C57" s="444"/>
    </row>
    <row r="58" spans="3:3">
      <c r="C58" s="444"/>
    </row>
    <row r="59" spans="3:3">
      <c r="C59" s="444"/>
    </row>
    <row r="60" spans="3:3">
      <c r="C60" s="444"/>
    </row>
    <row r="61" spans="3:3">
      <c r="C61" s="444"/>
    </row>
    <row r="62" spans="3:3">
      <c r="C62" s="444"/>
    </row>
    <row r="63" spans="3:3">
      <c r="C63" s="444"/>
    </row>
    <row r="64" spans="3:3">
      <c r="C64" s="444"/>
    </row>
    <row r="65" spans="3:3">
      <c r="C65" s="444"/>
    </row>
    <row r="66" spans="3:3">
      <c r="C66" s="444"/>
    </row>
    <row r="67" spans="3:3">
      <c r="C67" s="444"/>
    </row>
    <row r="68" spans="3:3">
      <c r="C68" s="444"/>
    </row>
    <row r="69" spans="3:3">
      <c r="C69" s="444"/>
    </row>
    <row r="70" spans="3:3">
      <c r="C70" s="444"/>
    </row>
    <row r="71" spans="3:3">
      <c r="C71" s="444"/>
    </row>
    <row r="72" spans="3:3">
      <c r="C72" s="444"/>
    </row>
    <row r="73" spans="3:3">
      <c r="C73" s="444"/>
    </row>
    <row r="74" spans="3:3">
      <c r="C74" s="444"/>
    </row>
    <row r="75" spans="3:3">
      <c r="C75" s="444"/>
    </row>
    <row r="76" spans="3:3">
      <c r="C76" s="444"/>
    </row>
    <row r="77" spans="3:3">
      <c r="C77" s="444"/>
    </row>
    <row r="78" spans="3:3">
      <c r="C78" s="444"/>
    </row>
    <row r="79" spans="3:3">
      <c r="C79" s="444"/>
    </row>
    <row r="80" spans="3:3">
      <c r="C80" s="444"/>
    </row>
    <row r="81" spans="3:3">
      <c r="C81" s="444"/>
    </row>
    <row r="82" spans="3:3">
      <c r="C82" s="444"/>
    </row>
    <row r="83" spans="3:3">
      <c r="C83" s="444"/>
    </row>
    <row r="84" spans="3:3">
      <c r="C84" s="444"/>
    </row>
    <row r="85" spans="3:3">
      <c r="C85" s="444"/>
    </row>
    <row r="86" spans="3:3">
      <c r="C86" s="444"/>
    </row>
    <row r="87" spans="3:3">
      <c r="C87" s="444"/>
    </row>
    <row r="88" spans="3:3">
      <c r="C88" s="444"/>
    </row>
    <row r="89" spans="3:3">
      <c r="C89" s="444"/>
    </row>
    <row r="90" spans="3:3">
      <c r="C90" s="444"/>
    </row>
    <row r="91" spans="3:3">
      <c r="C91" s="444"/>
    </row>
    <row r="92" spans="3:3">
      <c r="C92" s="444"/>
    </row>
    <row r="93" spans="3:3">
      <c r="C93" s="444"/>
    </row>
    <row r="94" spans="3:3">
      <c r="C94" s="444"/>
    </row>
    <row r="95" spans="3:3">
      <c r="C95" s="444"/>
    </row>
    <row r="96" spans="3:3">
      <c r="C96" s="444"/>
    </row>
    <row r="97" spans="3:3">
      <c r="C97" s="444"/>
    </row>
    <row r="98" spans="3:3">
      <c r="C98" s="444"/>
    </row>
    <row r="99" spans="3:3">
      <c r="C99" s="444"/>
    </row>
    <row r="100" spans="3:3">
      <c r="C100" s="444"/>
    </row>
    <row r="101" spans="3:3">
      <c r="C101" s="444"/>
    </row>
    <row r="102" spans="3:3">
      <c r="C102" s="444"/>
    </row>
    <row r="103" spans="3:3">
      <c r="C103" s="444"/>
    </row>
    <row r="104" spans="3:3">
      <c r="C104" s="444"/>
    </row>
    <row r="105" spans="3:3">
      <c r="C105" s="444"/>
    </row>
    <row r="106" spans="3:3">
      <c r="C106" s="444"/>
    </row>
    <row r="107" spans="3:3">
      <c r="C107" s="444"/>
    </row>
    <row r="108" spans="3:3">
      <c r="C108" s="444"/>
    </row>
    <row r="109" spans="3:3">
      <c r="C109" s="444"/>
    </row>
    <row r="110" spans="3:3">
      <c r="C110" s="444"/>
    </row>
    <row r="111" spans="3:3">
      <c r="C111" s="444"/>
    </row>
    <row r="112" spans="3:3">
      <c r="C112" s="444"/>
    </row>
    <row r="113" spans="3:3">
      <c r="C113" s="444"/>
    </row>
    <row r="114" spans="3:3">
      <c r="C114" s="444"/>
    </row>
    <row r="115" spans="3:3">
      <c r="C115" s="444"/>
    </row>
    <row r="116" spans="3:3">
      <c r="C116" s="444"/>
    </row>
    <row r="117" spans="3:3">
      <c r="C117" s="444"/>
    </row>
    <row r="118" spans="3:3">
      <c r="C118" s="444"/>
    </row>
    <row r="119" spans="3:3">
      <c r="C119" s="444"/>
    </row>
    <row r="120" spans="3:3">
      <c r="C120" s="444"/>
    </row>
    <row r="121" spans="3:3">
      <c r="C121" s="444"/>
    </row>
    <row r="122" spans="3:3">
      <c r="C122" s="444"/>
    </row>
    <row r="123" spans="3:3">
      <c r="C123" s="444"/>
    </row>
    <row r="124" spans="3:3">
      <c r="C124" s="444"/>
    </row>
    <row r="125" spans="3:3">
      <c r="C125" s="444"/>
    </row>
    <row r="126" spans="3:3">
      <c r="C126" s="444"/>
    </row>
    <row r="127" spans="3:3">
      <c r="C127" s="444"/>
    </row>
    <row r="128" spans="3:3">
      <c r="C128" s="444"/>
    </row>
    <row r="129" spans="3:3">
      <c r="C129" s="444"/>
    </row>
    <row r="130" spans="3:3">
      <c r="C130" s="444"/>
    </row>
    <row r="131" spans="3:3">
      <c r="C131" s="444"/>
    </row>
    <row r="132" spans="3:3">
      <c r="C132" s="444"/>
    </row>
    <row r="133" spans="3:3">
      <c r="C133" s="444"/>
    </row>
    <row r="134" spans="3:3">
      <c r="C134" s="444"/>
    </row>
    <row r="135" spans="3:3">
      <c r="C135" s="444"/>
    </row>
    <row r="136" spans="3:3">
      <c r="C136" s="444"/>
    </row>
    <row r="137" spans="3:3">
      <c r="C137" s="444"/>
    </row>
    <row r="138" spans="3:3">
      <c r="C138" s="444"/>
    </row>
    <row r="139" spans="3:3">
      <c r="C139" s="444"/>
    </row>
    <row r="140" spans="3:3">
      <c r="C140" s="444"/>
    </row>
    <row r="141" spans="3:3">
      <c r="C141" s="444"/>
    </row>
    <row r="142" spans="3:3">
      <c r="C142" s="444"/>
    </row>
    <row r="143" spans="3:3">
      <c r="C143" s="444"/>
    </row>
    <row r="144" spans="3:3">
      <c r="C144" s="444"/>
    </row>
    <row r="145" spans="3:3">
      <c r="C145" s="444"/>
    </row>
    <row r="146" spans="3:3">
      <c r="C146" s="444"/>
    </row>
    <row r="147" spans="3:3">
      <c r="C147" s="444"/>
    </row>
    <row r="148" spans="3:3">
      <c r="C148" s="444"/>
    </row>
    <row r="149" spans="3:3">
      <c r="C149" s="444"/>
    </row>
    <row r="150" spans="3:3">
      <c r="C150" s="444"/>
    </row>
    <row r="151" spans="3:3">
      <c r="C151" s="444"/>
    </row>
    <row r="152" spans="3:3">
      <c r="C152" s="444"/>
    </row>
    <row r="153" spans="3:3">
      <c r="C153" s="444"/>
    </row>
    <row r="154" spans="3:3">
      <c r="C154" s="444"/>
    </row>
    <row r="155" spans="3:3">
      <c r="C155" s="444"/>
    </row>
    <row r="156" spans="3:3">
      <c r="C156" s="444"/>
    </row>
    <row r="157" spans="3:3">
      <c r="C157" s="444"/>
    </row>
    <row r="158" spans="3:3">
      <c r="C158" s="444"/>
    </row>
    <row r="159" spans="3:3">
      <c r="C159" s="444"/>
    </row>
    <row r="160" spans="3:3">
      <c r="C160" s="444"/>
    </row>
    <row r="161" spans="3:3">
      <c r="C161" s="444"/>
    </row>
    <row r="162" spans="3:3">
      <c r="C162" s="444"/>
    </row>
    <row r="163" spans="3:3">
      <c r="C163" s="444"/>
    </row>
    <row r="164" spans="3:3">
      <c r="C164" s="444"/>
    </row>
    <row r="165" spans="3:3">
      <c r="C165" s="444"/>
    </row>
    <row r="166" spans="3:3">
      <c r="C166" s="444"/>
    </row>
    <row r="167" spans="3:3">
      <c r="C167" s="444"/>
    </row>
    <row r="168" spans="3:3">
      <c r="C168" s="444"/>
    </row>
    <row r="169" spans="3:3">
      <c r="C169" s="444"/>
    </row>
    <row r="170" spans="3:3">
      <c r="C170" s="444"/>
    </row>
    <row r="171" spans="3:3">
      <c r="C171" s="444"/>
    </row>
    <row r="172" spans="3:3">
      <c r="C172" s="444"/>
    </row>
    <row r="173" spans="3:3">
      <c r="C173" s="444"/>
    </row>
    <row r="174" spans="3:3">
      <c r="C174" s="444"/>
    </row>
    <row r="175" spans="3:3">
      <c r="C175" s="444"/>
    </row>
    <row r="176" spans="3:3">
      <c r="C176" s="444"/>
    </row>
    <row r="177" spans="3:3">
      <c r="C177" s="444"/>
    </row>
    <row r="178" spans="3:3">
      <c r="C178" s="444"/>
    </row>
    <row r="179" spans="3:3">
      <c r="C179" s="444"/>
    </row>
    <row r="180" spans="3:3">
      <c r="C180" s="444"/>
    </row>
    <row r="181" spans="3:3">
      <c r="C181" s="444"/>
    </row>
    <row r="182" spans="3:3">
      <c r="C182" s="444"/>
    </row>
    <row r="183" spans="3:3">
      <c r="C183" s="444"/>
    </row>
    <row r="184" spans="3:3">
      <c r="C184" s="444"/>
    </row>
    <row r="185" spans="3:3">
      <c r="C185" s="444"/>
    </row>
    <row r="186" spans="3:3">
      <c r="C186" s="444"/>
    </row>
    <row r="187" spans="3:3">
      <c r="C187" s="444"/>
    </row>
    <row r="188" spans="3:3">
      <c r="C188" s="444"/>
    </row>
    <row r="189" spans="3:3">
      <c r="C189" s="444"/>
    </row>
    <row r="190" spans="3:3">
      <c r="C190" s="444"/>
    </row>
    <row r="191" spans="3:3">
      <c r="C191" s="444"/>
    </row>
    <row r="192" spans="3:3">
      <c r="C192" s="444"/>
    </row>
    <row r="193" spans="3:3">
      <c r="C193" s="444"/>
    </row>
    <row r="194" spans="3:3">
      <c r="C194" s="444"/>
    </row>
    <row r="195" spans="3:3">
      <c r="C195" s="444"/>
    </row>
    <row r="196" spans="3:3">
      <c r="C196" s="444"/>
    </row>
    <row r="197" spans="3:3">
      <c r="C197" s="444"/>
    </row>
    <row r="198" spans="3:3">
      <c r="C198" s="444"/>
    </row>
    <row r="199" spans="3:3">
      <c r="C199" s="444"/>
    </row>
    <row r="200" spans="3:3">
      <c r="C200" s="444"/>
    </row>
    <row r="201" spans="3:3">
      <c r="C201" s="444"/>
    </row>
    <row r="202" spans="3:3">
      <c r="C202" s="444"/>
    </row>
    <row r="203" spans="3:3">
      <c r="C203" s="444"/>
    </row>
    <row r="204" spans="3:3">
      <c r="C204" s="444"/>
    </row>
    <row r="205" spans="3:3">
      <c r="C205" s="444"/>
    </row>
    <row r="206" spans="3:3">
      <c r="C206" s="444"/>
    </row>
    <row r="207" spans="3:3">
      <c r="C207" s="444"/>
    </row>
    <row r="208" spans="3:3">
      <c r="C208" s="444"/>
    </row>
    <row r="209" spans="3:3">
      <c r="C209" s="444"/>
    </row>
    <row r="210" spans="3:3">
      <c r="C210" s="444"/>
    </row>
    <row r="211" spans="3:3">
      <c r="C211" s="444"/>
    </row>
    <row r="212" spans="3:3">
      <c r="C212" s="444"/>
    </row>
    <row r="213" spans="3:3">
      <c r="C213" s="444"/>
    </row>
    <row r="214" spans="3:3">
      <c r="C214" s="444"/>
    </row>
    <row r="215" spans="3:3">
      <c r="C215" s="444"/>
    </row>
    <row r="216" spans="3:3">
      <c r="C216" s="444"/>
    </row>
    <row r="217" spans="3:3">
      <c r="C217" s="444"/>
    </row>
    <row r="218" spans="3:3">
      <c r="C218" s="444"/>
    </row>
    <row r="219" spans="3:3">
      <c r="C219" s="444"/>
    </row>
    <row r="220" spans="3:3">
      <c r="C220" s="444"/>
    </row>
    <row r="221" spans="3:3">
      <c r="C221" s="444"/>
    </row>
    <row r="222" spans="3:3">
      <c r="C222" s="444"/>
    </row>
    <row r="223" spans="3:3">
      <c r="C223" s="444"/>
    </row>
    <row r="224" spans="3:3">
      <c r="C224" s="444"/>
    </row>
    <row r="225" spans="3:3">
      <c r="C225" s="444"/>
    </row>
    <row r="226" spans="3:3">
      <c r="C226" s="444"/>
    </row>
    <row r="227" spans="3:3">
      <c r="C227" s="444"/>
    </row>
    <row r="228" spans="3:3">
      <c r="C228" s="444"/>
    </row>
    <row r="229" spans="3:3">
      <c r="C229" s="444"/>
    </row>
    <row r="230" spans="3:3">
      <c r="C230" s="444"/>
    </row>
    <row r="231" spans="3:3">
      <c r="C231" s="444"/>
    </row>
    <row r="232" spans="3:3">
      <c r="C232" s="444"/>
    </row>
    <row r="233" spans="3:3">
      <c r="C233" s="444"/>
    </row>
    <row r="234" spans="3:3">
      <c r="C234" s="444"/>
    </row>
    <row r="235" spans="3:3">
      <c r="C235" s="444"/>
    </row>
    <row r="236" spans="3:3">
      <c r="C236" s="444"/>
    </row>
    <row r="237" spans="3:3">
      <c r="C237" s="444"/>
    </row>
    <row r="238" spans="3:3">
      <c r="C238" s="444"/>
    </row>
    <row r="239" spans="3:3">
      <c r="C239" s="444"/>
    </row>
    <row r="240" spans="3:3">
      <c r="C240" s="444"/>
    </row>
    <row r="241" spans="3:3">
      <c r="C241" s="444"/>
    </row>
    <row r="242" spans="3:3">
      <c r="C242" s="444"/>
    </row>
    <row r="243" spans="3:3">
      <c r="C243" s="444"/>
    </row>
    <row r="244" spans="3:3">
      <c r="C244" s="444"/>
    </row>
    <row r="245" spans="3:3">
      <c r="C245" s="444"/>
    </row>
    <row r="246" spans="3:3">
      <c r="C246" s="444"/>
    </row>
    <row r="247" spans="3:3">
      <c r="C247" s="444"/>
    </row>
    <row r="248" spans="3:3">
      <c r="C248" s="444"/>
    </row>
    <row r="249" spans="3:3">
      <c r="C249" s="444"/>
    </row>
    <row r="250" spans="3:3">
      <c r="C250" s="444"/>
    </row>
    <row r="251" spans="3:3">
      <c r="C251" s="444"/>
    </row>
    <row r="252" spans="3:3">
      <c r="C252" s="444"/>
    </row>
    <row r="253" spans="3:3">
      <c r="C253" s="444"/>
    </row>
    <row r="254" spans="3:3">
      <c r="C254" s="444"/>
    </row>
    <row r="255" spans="3:3">
      <c r="C255" s="444"/>
    </row>
    <row r="256" spans="3:3">
      <c r="C256" s="444"/>
    </row>
    <row r="257" spans="3:3">
      <c r="C257" s="444"/>
    </row>
    <row r="258" spans="3:3">
      <c r="C258" s="444"/>
    </row>
    <row r="259" spans="3:3">
      <c r="C259" s="444"/>
    </row>
    <row r="260" spans="3:3">
      <c r="C260" s="444"/>
    </row>
    <row r="261" spans="3:3">
      <c r="C261" s="444"/>
    </row>
    <row r="262" spans="3:3">
      <c r="C262" s="444"/>
    </row>
    <row r="263" spans="3:3">
      <c r="C263" s="444"/>
    </row>
    <row r="264" spans="3:3">
      <c r="C264" s="444"/>
    </row>
    <row r="265" spans="3:3">
      <c r="C265" s="444"/>
    </row>
    <row r="266" spans="3:3">
      <c r="C266" s="444"/>
    </row>
    <row r="267" spans="3:3">
      <c r="C267" s="444"/>
    </row>
    <row r="268" spans="3:3">
      <c r="C268" s="444"/>
    </row>
    <row r="269" spans="3:3">
      <c r="C269" s="444"/>
    </row>
    <row r="270" spans="3:3">
      <c r="C270" s="444"/>
    </row>
    <row r="271" spans="3:3">
      <c r="C271" s="444"/>
    </row>
    <row r="272" spans="3:3">
      <c r="C272" s="444"/>
    </row>
    <row r="273" spans="3:3">
      <c r="C273" s="444"/>
    </row>
    <row r="274" spans="3:3">
      <c r="C274" s="444"/>
    </row>
    <row r="275" spans="3:3">
      <c r="C275" s="444"/>
    </row>
    <row r="276" spans="3:3">
      <c r="C276" s="444"/>
    </row>
    <row r="277" spans="3:3">
      <c r="C277" s="444"/>
    </row>
    <row r="278" spans="3:3">
      <c r="C278" s="444"/>
    </row>
    <row r="279" spans="3:3">
      <c r="C279" s="444"/>
    </row>
    <row r="280" spans="3:3">
      <c r="C280" s="444"/>
    </row>
    <row r="281" spans="3:3">
      <c r="C281" s="444"/>
    </row>
    <row r="282" spans="3:3">
      <c r="C282" s="444"/>
    </row>
    <row r="283" spans="3:3">
      <c r="C283" s="444"/>
    </row>
    <row r="284" spans="3:3">
      <c r="C284" s="444"/>
    </row>
    <row r="285" spans="3:3">
      <c r="C285" s="444"/>
    </row>
    <row r="286" spans="3:3">
      <c r="C286" s="444"/>
    </row>
    <row r="287" spans="3:3">
      <c r="C287" s="444"/>
    </row>
    <row r="288" spans="3:3">
      <c r="C288" s="444"/>
    </row>
    <row r="289" spans="3:3">
      <c r="C289" s="444"/>
    </row>
    <row r="290" spans="3:3">
      <c r="C290" s="444"/>
    </row>
    <row r="291" spans="3:3">
      <c r="C291" s="444"/>
    </row>
    <row r="292" spans="3:3">
      <c r="C292" s="444"/>
    </row>
    <row r="293" spans="3:3">
      <c r="C293" s="444"/>
    </row>
    <row r="294" spans="3:3">
      <c r="C294" s="444"/>
    </row>
    <row r="295" spans="3:3">
      <c r="C295" s="444"/>
    </row>
    <row r="296" spans="3:3">
      <c r="C296" s="444"/>
    </row>
    <row r="297" spans="3:3">
      <c r="C297" s="444"/>
    </row>
    <row r="298" spans="3:3">
      <c r="C298" s="444"/>
    </row>
    <row r="299" spans="3:3">
      <c r="C299" s="444"/>
    </row>
    <row r="300" spans="3:3">
      <c r="C300" s="444"/>
    </row>
    <row r="301" spans="3:3">
      <c r="C301" s="444"/>
    </row>
    <row r="302" spans="3:3">
      <c r="C302" s="444"/>
    </row>
    <row r="303" spans="3:3">
      <c r="C303" s="444"/>
    </row>
    <row r="304" spans="3:3">
      <c r="C304" s="444"/>
    </row>
    <row r="305" spans="3:3">
      <c r="C305" s="444"/>
    </row>
    <row r="306" spans="3:3">
      <c r="C306" s="444"/>
    </row>
    <row r="307" spans="3:3">
      <c r="C307" s="444"/>
    </row>
    <row r="308" spans="3:3">
      <c r="C308" s="444"/>
    </row>
    <row r="309" spans="3:3">
      <c r="C309" s="444"/>
    </row>
    <row r="310" spans="3:3">
      <c r="C310" s="444"/>
    </row>
    <row r="311" spans="3:3">
      <c r="C311" s="444"/>
    </row>
    <row r="312" spans="3:3">
      <c r="C312" s="444"/>
    </row>
    <row r="313" spans="3:3">
      <c r="C313" s="444"/>
    </row>
    <row r="314" spans="3:3">
      <c r="C314" s="444"/>
    </row>
    <row r="315" spans="3:3">
      <c r="C315" s="444"/>
    </row>
    <row r="316" spans="3:3">
      <c r="C316" s="444"/>
    </row>
    <row r="317" spans="3:3">
      <c r="C317" s="444"/>
    </row>
    <row r="318" spans="3:3">
      <c r="C318" s="444"/>
    </row>
    <row r="319" spans="3:3">
      <c r="C319" s="444"/>
    </row>
    <row r="320" spans="3:3">
      <c r="C320" s="444"/>
    </row>
    <row r="321" spans="3:3">
      <c r="C321" s="444"/>
    </row>
    <row r="322" spans="3:3">
      <c r="C322" s="444"/>
    </row>
    <row r="323" spans="3:3">
      <c r="C323" s="444"/>
    </row>
    <row r="324" spans="3:3">
      <c r="C324" s="444"/>
    </row>
    <row r="325" spans="3:3">
      <c r="C325" s="444"/>
    </row>
    <row r="326" spans="3:3">
      <c r="C326" s="444"/>
    </row>
    <row r="327" spans="3:3">
      <c r="C327" s="444"/>
    </row>
    <row r="328" spans="3:3">
      <c r="C328" s="444"/>
    </row>
    <row r="329" spans="3:3">
      <c r="C329" s="444"/>
    </row>
    <row r="330" spans="3:3">
      <c r="C330" s="444"/>
    </row>
    <row r="331" spans="3:3">
      <c r="C331" s="444"/>
    </row>
    <row r="332" spans="3:3">
      <c r="C332" s="444"/>
    </row>
    <row r="333" spans="3:3">
      <c r="C333" s="444"/>
    </row>
    <row r="334" spans="3:3">
      <c r="C334" s="444"/>
    </row>
    <row r="335" spans="3:3">
      <c r="C335" s="444"/>
    </row>
    <row r="336" spans="3:3">
      <c r="C336" s="444"/>
    </row>
    <row r="337" spans="3:3">
      <c r="C337" s="444"/>
    </row>
    <row r="338" spans="3:3">
      <c r="C338" s="444"/>
    </row>
    <row r="339" spans="3:3">
      <c r="C339" s="444"/>
    </row>
    <row r="340" spans="3:3">
      <c r="C340" s="444"/>
    </row>
    <row r="341" spans="3:3">
      <c r="C341" s="444"/>
    </row>
    <row r="342" spans="3:3">
      <c r="C342" s="444"/>
    </row>
    <row r="343" spans="3:3">
      <c r="C343" s="444"/>
    </row>
    <row r="344" spans="3:3">
      <c r="C344" s="444"/>
    </row>
    <row r="345" spans="3:3">
      <c r="C345" s="444"/>
    </row>
    <row r="346" spans="3:3">
      <c r="C346" s="444"/>
    </row>
    <row r="347" spans="3:3">
      <c r="C347" s="444"/>
    </row>
    <row r="348" spans="3:3">
      <c r="C348" s="444"/>
    </row>
    <row r="349" spans="3:3">
      <c r="C349" s="444"/>
    </row>
    <row r="350" spans="3:3">
      <c r="C350" s="444"/>
    </row>
    <row r="351" spans="3:3">
      <c r="C351" s="444"/>
    </row>
    <row r="352" spans="3:3">
      <c r="C352" s="444"/>
    </row>
    <row r="353" spans="3:3">
      <c r="C353" s="444"/>
    </row>
    <row r="354" spans="3:3">
      <c r="C354" s="444"/>
    </row>
    <row r="355" spans="3:3">
      <c r="C355" s="444"/>
    </row>
    <row r="356" spans="3:3">
      <c r="C356" s="444"/>
    </row>
    <row r="357" spans="3:3">
      <c r="C357" s="444"/>
    </row>
    <row r="358" spans="3:3">
      <c r="C358" s="444"/>
    </row>
    <row r="359" spans="3:3">
      <c r="C359" s="444"/>
    </row>
    <row r="360" spans="3:3">
      <c r="C360" s="444"/>
    </row>
    <row r="361" spans="3:3">
      <c r="C361" s="444"/>
    </row>
    <row r="362" spans="3:3">
      <c r="C362" s="444"/>
    </row>
    <row r="363" spans="3:3">
      <c r="C363" s="444"/>
    </row>
    <row r="364" spans="3:3">
      <c r="C364" s="444"/>
    </row>
    <row r="365" spans="3:3">
      <c r="C365" s="444"/>
    </row>
    <row r="366" spans="3:3">
      <c r="C366" s="444"/>
    </row>
    <row r="367" spans="3:3">
      <c r="C367" s="444"/>
    </row>
    <row r="368" spans="3:3">
      <c r="C368" s="444"/>
    </row>
    <row r="369" spans="3:3">
      <c r="C369" s="444"/>
    </row>
    <row r="370" spans="3:3">
      <c r="C370" s="444"/>
    </row>
    <row r="371" spans="3:3">
      <c r="C371" s="444"/>
    </row>
    <row r="372" spans="3:3">
      <c r="C372" s="444"/>
    </row>
    <row r="373" spans="3:3">
      <c r="C373" s="444"/>
    </row>
    <row r="374" spans="3:3">
      <c r="C374" s="444"/>
    </row>
    <row r="375" spans="3:3">
      <c r="C375" s="444"/>
    </row>
    <row r="376" spans="3:3">
      <c r="C376" s="444"/>
    </row>
    <row r="377" spans="3:3">
      <c r="C377" s="444"/>
    </row>
    <row r="378" spans="3:3">
      <c r="C378" s="444"/>
    </row>
    <row r="379" spans="3:3">
      <c r="C379" s="444"/>
    </row>
    <row r="380" spans="3:3">
      <c r="C380" s="444"/>
    </row>
    <row r="381" spans="3:3">
      <c r="C381" s="444"/>
    </row>
    <row r="382" spans="3:3">
      <c r="C382" s="444"/>
    </row>
    <row r="383" spans="3:3">
      <c r="C383" s="444"/>
    </row>
    <row r="384" spans="3:3">
      <c r="C384" s="444"/>
    </row>
    <row r="385" spans="3:3">
      <c r="C385" s="444"/>
    </row>
    <row r="386" spans="3:3">
      <c r="C386" s="444"/>
    </row>
    <row r="387" spans="3:3">
      <c r="C387" s="444"/>
    </row>
    <row r="388" spans="3:3">
      <c r="C388" s="444"/>
    </row>
    <row r="389" spans="3:3">
      <c r="C389" s="444"/>
    </row>
    <row r="390" spans="3:3">
      <c r="C390" s="444"/>
    </row>
    <row r="391" spans="3:3">
      <c r="C391" s="444"/>
    </row>
    <row r="392" spans="3:3">
      <c r="C392" s="444"/>
    </row>
    <row r="393" spans="3:3">
      <c r="C393" s="444"/>
    </row>
    <row r="394" spans="3:3">
      <c r="C394" s="444"/>
    </row>
    <row r="395" spans="3:3">
      <c r="C395" s="444"/>
    </row>
    <row r="396" spans="3:3">
      <c r="C396" s="444"/>
    </row>
    <row r="397" spans="3:3">
      <c r="C397" s="444"/>
    </row>
    <row r="398" spans="3:3">
      <c r="C398" s="444"/>
    </row>
    <row r="399" spans="3:3">
      <c r="C399" s="444"/>
    </row>
    <row r="400" spans="3:3">
      <c r="C400" s="444"/>
    </row>
    <row r="401" spans="3:3">
      <c r="C401" s="444"/>
    </row>
    <row r="402" spans="3:3">
      <c r="C402" s="444"/>
    </row>
    <row r="403" spans="3:3">
      <c r="C403" s="444"/>
    </row>
    <row r="404" spans="3:3">
      <c r="C404" s="444"/>
    </row>
    <row r="405" spans="3:3">
      <c r="C405" s="444"/>
    </row>
    <row r="406" spans="3:3">
      <c r="C406" s="444"/>
    </row>
    <row r="407" spans="3:3">
      <c r="C407" s="444"/>
    </row>
    <row r="408" spans="3:3">
      <c r="C408" s="444"/>
    </row>
    <row r="409" spans="3:3">
      <c r="C409" s="444"/>
    </row>
    <row r="410" spans="3:3">
      <c r="C410" s="444"/>
    </row>
    <row r="411" spans="3:3">
      <c r="C411" s="444"/>
    </row>
    <row r="412" spans="3:3">
      <c r="C412" s="444"/>
    </row>
    <row r="413" spans="3:3">
      <c r="C413" s="444"/>
    </row>
    <row r="414" spans="3:3">
      <c r="C414" s="444"/>
    </row>
    <row r="415" spans="3:3">
      <c r="C415" s="444"/>
    </row>
    <row r="416" spans="3:3">
      <c r="C416" s="444"/>
    </row>
    <row r="417" spans="3:3">
      <c r="C417" s="444"/>
    </row>
    <row r="418" spans="3:3">
      <c r="C418" s="444"/>
    </row>
    <row r="419" spans="3:3">
      <c r="C419" s="444"/>
    </row>
    <row r="420" spans="3:3">
      <c r="C420" s="444"/>
    </row>
    <row r="421" spans="3:3">
      <c r="C421" s="444"/>
    </row>
    <row r="422" spans="3:3">
      <c r="C422" s="444"/>
    </row>
    <row r="423" spans="3:3">
      <c r="C423" s="444"/>
    </row>
    <row r="424" spans="3:3">
      <c r="C424" s="444"/>
    </row>
    <row r="425" spans="3:3">
      <c r="C425" s="444"/>
    </row>
    <row r="426" spans="3:3">
      <c r="C426" s="444"/>
    </row>
    <row r="427" spans="3:3">
      <c r="C427" s="444"/>
    </row>
    <row r="428" spans="3:3">
      <c r="C428" s="444"/>
    </row>
    <row r="429" spans="3:3">
      <c r="C429" s="444"/>
    </row>
    <row r="430" spans="3:3">
      <c r="C430" s="444"/>
    </row>
    <row r="431" spans="3:3">
      <c r="C431" s="444"/>
    </row>
    <row r="432" spans="3:3">
      <c r="C432" s="444"/>
    </row>
    <row r="433" spans="3:3">
      <c r="C433" s="444"/>
    </row>
    <row r="434" spans="3:3">
      <c r="C434" s="444"/>
    </row>
    <row r="435" spans="3:3">
      <c r="C435" s="444"/>
    </row>
    <row r="436" spans="3:3">
      <c r="C436" s="444"/>
    </row>
    <row r="437" spans="3:3">
      <c r="C437" s="444"/>
    </row>
    <row r="438" spans="3:3">
      <c r="C438" s="444"/>
    </row>
    <row r="439" spans="3:3">
      <c r="C439" s="444"/>
    </row>
    <row r="440" spans="3:3">
      <c r="C440" s="444"/>
    </row>
    <row r="441" spans="3:3">
      <c r="C441" s="444"/>
    </row>
    <row r="442" spans="3:3">
      <c r="C442" s="444"/>
    </row>
    <row r="443" spans="3:3">
      <c r="C443" s="444"/>
    </row>
    <row r="444" spans="3:3">
      <c r="C444" s="444"/>
    </row>
    <row r="445" spans="3:3">
      <c r="C445" s="444"/>
    </row>
    <row r="446" spans="3:3">
      <c r="C446" s="444"/>
    </row>
    <row r="447" spans="3:3">
      <c r="C447" s="444"/>
    </row>
    <row r="448" spans="3:3">
      <c r="C448" s="444"/>
    </row>
    <row r="449" spans="3:3">
      <c r="C449" s="444"/>
    </row>
    <row r="450" spans="3:3">
      <c r="C450" s="444"/>
    </row>
    <row r="451" spans="3:3">
      <c r="C451" s="444"/>
    </row>
    <row r="452" spans="3:3">
      <c r="C452" s="444"/>
    </row>
    <row r="453" spans="3:3">
      <c r="C453" s="444"/>
    </row>
    <row r="454" spans="3:3">
      <c r="C454" s="444"/>
    </row>
    <row r="455" spans="3:3">
      <c r="C455" s="444"/>
    </row>
    <row r="456" spans="3:3">
      <c r="C456" s="444"/>
    </row>
    <row r="457" spans="3:3">
      <c r="C457" s="444"/>
    </row>
    <row r="458" spans="3:3">
      <c r="C458" s="444"/>
    </row>
    <row r="459" spans="3:3">
      <c r="C459" s="444"/>
    </row>
    <row r="460" spans="3:3">
      <c r="C460" s="444"/>
    </row>
    <row r="461" spans="3:3">
      <c r="C461" s="444"/>
    </row>
    <row r="462" spans="3:3">
      <c r="C462" s="444"/>
    </row>
    <row r="463" spans="3:3">
      <c r="C463" s="444"/>
    </row>
    <row r="464" spans="3:3">
      <c r="C464" s="444"/>
    </row>
    <row r="465" spans="3:3">
      <c r="C465" s="444"/>
    </row>
    <row r="466" spans="3:3">
      <c r="C466" s="444"/>
    </row>
    <row r="467" spans="3:3">
      <c r="C467" s="444"/>
    </row>
    <row r="468" spans="3:3">
      <c r="C468" s="444"/>
    </row>
    <row r="469" spans="3:3">
      <c r="C469" s="444"/>
    </row>
    <row r="470" spans="3:3">
      <c r="C470" s="444"/>
    </row>
    <row r="471" spans="3:3">
      <c r="C471" s="444"/>
    </row>
    <row r="472" spans="3:3">
      <c r="C472" s="444"/>
    </row>
    <row r="473" spans="3:3">
      <c r="C473" s="444"/>
    </row>
    <row r="474" spans="3:3">
      <c r="C474" s="444"/>
    </row>
    <row r="475" spans="3:3">
      <c r="C475" s="444"/>
    </row>
    <row r="476" spans="3:3">
      <c r="C476" s="444"/>
    </row>
    <row r="477" spans="3:3">
      <c r="C477" s="444"/>
    </row>
    <row r="478" spans="3:3">
      <c r="C478" s="444"/>
    </row>
    <row r="479" spans="3:3">
      <c r="C479" s="444"/>
    </row>
    <row r="480" spans="3:3">
      <c r="C480" s="444"/>
    </row>
    <row r="481" spans="3:3">
      <c r="C481" s="444"/>
    </row>
    <row r="482" spans="3:3">
      <c r="C482" s="444"/>
    </row>
    <row r="483" spans="3:3">
      <c r="C483" s="444"/>
    </row>
    <row r="484" spans="3:3">
      <c r="C484" s="444"/>
    </row>
    <row r="485" spans="3:3">
      <c r="C485" s="444"/>
    </row>
    <row r="486" spans="3:3">
      <c r="C486" s="444"/>
    </row>
    <row r="487" spans="3:3">
      <c r="C487" s="444"/>
    </row>
    <row r="488" spans="3:3">
      <c r="C488" s="444"/>
    </row>
    <row r="489" spans="3:3">
      <c r="C489" s="444"/>
    </row>
    <row r="490" spans="3:3">
      <c r="C490" s="444"/>
    </row>
    <row r="491" spans="3:3">
      <c r="C491" s="444"/>
    </row>
    <row r="492" spans="3:3">
      <c r="C492" s="444"/>
    </row>
    <row r="493" spans="3:3">
      <c r="C493" s="444"/>
    </row>
    <row r="494" spans="3:3">
      <c r="C494" s="444"/>
    </row>
    <row r="495" spans="3:3">
      <c r="C495" s="444"/>
    </row>
    <row r="496" spans="3:3">
      <c r="C496" s="444"/>
    </row>
    <row r="497" spans="3:3">
      <c r="C497" s="444"/>
    </row>
    <row r="498" spans="3:3">
      <c r="C498" s="444"/>
    </row>
    <row r="499" spans="3:3">
      <c r="C499" s="444"/>
    </row>
    <row r="500" spans="3:3">
      <c r="C500" s="444"/>
    </row>
    <row r="501" spans="3:3">
      <c r="C501" s="444"/>
    </row>
    <row r="502" spans="3:3">
      <c r="C502" s="444"/>
    </row>
    <row r="503" spans="3:3">
      <c r="C503" s="444"/>
    </row>
    <row r="504" spans="3:3">
      <c r="C504" s="444"/>
    </row>
    <row r="505" spans="3:3">
      <c r="C505" s="444"/>
    </row>
    <row r="506" spans="3:3">
      <c r="C506" s="444"/>
    </row>
    <row r="507" spans="3:3">
      <c r="C507" s="444"/>
    </row>
    <row r="508" spans="3:3">
      <c r="C508" s="444"/>
    </row>
    <row r="509" spans="3:3">
      <c r="C509" s="444"/>
    </row>
    <row r="510" spans="3:3">
      <c r="C510" s="444"/>
    </row>
    <row r="511" spans="3:3">
      <c r="C511" s="444"/>
    </row>
    <row r="512" spans="3:3">
      <c r="C512" s="444"/>
    </row>
    <row r="513" spans="3:3">
      <c r="C513" s="444"/>
    </row>
    <row r="514" spans="3:3">
      <c r="C514" s="444"/>
    </row>
    <row r="515" spans="3:3">
      <c r="C515" s="444"/>
    </row>
    <row r="516" spans="3:3">
      <c r="C516" s="444"/>
    </row>
    <row r="517" spans="3:3">
      <c r="C517" s="444"/>
    </row>
    <row r="518" spans="3:3">
      <c r="C518" s="444"/>
    </row>
    <row r="519" spans="3:3">
      <c r="C519" s="444"/>
    </row>
    <row r="520" spans="3:3">
      <c r="C520" s="444"/>
    </row>
    <row r="521" spans="3:3">
      <c r="C521" s="444"/>
    </row>
    <row r="522" spans="3:3">
      <c r="C522" s="444"/>
    </row>
    <row r="523" spans="3:3">
      <c r="C523" s="444"/>
    </row>
    <row r="524" spans="3:3">
      <c r="C524" s="444"/>
    </row>
    <row r="525" spans="3:3">
      <c r="C525" s="444"/>
    </row>
    <row r="526" spans="3:3">
      <c r="C526" s="444"/>
    </row>
    <row r="527" spans="3:3">
      <c r="C527" s="444"/>
    </row>
    <row r="528" spans="3:3">
      <c r="C528" s="444"/>
    </row>
    <row r="529" spans="3:3">
      <c r="C529" s="444"/>
    </row>
    <row r="530" spans="3:3">
      <c r="C530" s="444"/>
    </row>
    <row r="531" spans="3:3">
      <c r="C531" s="444"/>
    </row>
    <row r="532" spans="3:3">
      <c r="C532" s="444"/>
    </row>
    <row r="533" spans="3:3">
      <c r="C533" s="444"/>
    </row>
    <row r="534" spans="3:3">
      <c r="C534" s="444"/>
    </row>
    <row r="535" spans="3:3">
      <c r="C535" s="444"/>
    </row>
    <row r="536" spans="3:3">
      <c r="C536" s="444"/>
    </row>
    <row r="537" spans="3:3">
      <c r="C537" s="444"/>
    </row>
    <row r="538" spans="3:3">
      <c r="C538" s="444"/>
    </row>
    <row r="539" spans="3:3">
      <c r="C539" s="444"/>
    </row>
    <row r="540" spans="3:3">
      <c r="C540" s="444"/>
    </row>
    <row r="541" spans="3:3">
      <c r="C541" s="444"/>
    </row>
    <row r="542" spans="3:3">
      <c r="C542" s="444"/>
    </row>
    <row r="543" spans="3:3">
      <c r="C543" s="444"/>
    </row>
    <row r="544" spans="3:3">
      <c r="C544" s="444"/>
    </row>
    <row r="545" spans="3:3">
      <c r="C545" s="444"/>
    </row>
    <row r="546" spans="3:3">
      <c r="C546" s="444"/>
    </row>
    <row r="547" spans="3:3">
      <c r="C547" s="444"/>
    </row>
    <row r="548" spans="3:3">
      <c r="C548" s="444"/>
    </row>
    <row r="549" spans="3:3">
      <c r="C549" s="444"/>
    </row>
    <row r="550" spans="3:3">
      <c r="C550" s="444"/>
    </row>
    <row r="551" spans="3:3">
      <c r="C551" s="444"/>
    </row>
    <row r="552" spans="3:3">
      <c r="C552" s="444"/>
    </row>
    <row r="553" spans="3:3">
      <c r="C553" s="444"/>
    </row>
    <row r="554" spans="3:3">
      <c r="C554" s="444"/>
    </row>
    <row r="555" spans="3:3">
      <c r="C555" s="444"/>
    </row>
    <row r="556" spans="3:3">
      <c r="C556" s="444"/>
    </row>
    <row r="557" spans="3:3">
      <c r="C557" s="444"/>
    </row>
    <row r="558" spans="3:3">
      <c r="C558" s="444"/>
    </row>
    <row r="559" spans="3:3">
      <c r="C559" s="444"/>
    </row>
    <row r="560" spans="3:3">
      <c r="C560" s="444"/>
    </row>
    <row r="561" spans="3:3">
      <c r="C561" s="444"/>
    </row>
    <row r="562" spans="3:3">
      <c r="C562" s="444"/>
    </row>
    <row r="563" spans="3:3">
      <c r="C563" s="444"/>
    </row>
    <row r="564" spans="3:3">
      <c r="C564" s="444"/>
    </row>
    <row r="565" spans="3:3">
      <c r="C565" s="444"/>
    </row>
    <row r="566" spans="3:3">
      <c r="C566" s="444"/>
    </row>
    <row r="567" spans="3:3">
      <c r="C567" s="444"/>
    </row>
    <row r="568" spans="3:3">
      <c r="C568" s="444"/>
    </row>
    <row r="569" spans="3:3">
      <c r="C569" s="444"/>
    </row>
    <row r="570" spans="3:3">
      <c r="C570" s="444"/>
    </row>
    <row r="571" spans="3:3">
      <c r="C571" s="444"/>
    </row>
    <row r="572" spans="3:3">
      <c r="C572" s="444"/>
    </row>
    <row r="573" spans="3:3">
      <c r="C573" s="444"/>
    </row>
    <row r="574" spans="3:3">
      <c r="C574" s="444"/>
    </row>
    <row r="575" spans="3:3">
      <c r="C575" s="444"/>
    </row>
    <row r="576" spans="3:3">
      <c r="C576" s="444"/>
    </row>
    <row r="577" spans="3:3">
      <c r="C577" s="444"/>
    </row>
  </sheetData>
  <mergeCells count="1">
    <mergeCell ref="D46:I46"/>
  </mergeCells>
  <pageMargins left="0.75" right="0" top="0.5" bottom="0.5" header="0.5" footer="0.5"/>
  <pageSetup scale="75" orientation="portrait" r:id="rId1"/>
  <headerFooter alignWithMargins="0">
    <oddFooter>&amp;CConfidential: &amp;F&amp;R&amp;P</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2"/>
  <dimension ref="A1:BA136"/>
  <sheetViews>
    <sheetView topLeftCell="K1" workbookViewId="0"/>
  </sheetViews>
  <sheetFormatPr defaultColWidth="10.6640625" defaultRowHeight="12.75"/>
  <cols>
    <col min="1" max="1" width="21" style="216" hidden="1" customWidth="1"/>
    <col min="2" max="2" width="8.1640625" style="216" hidden="1" customWidth="1"/>
    <col min="3" max="3" width="11.5" style="242" hidden="1" customWidth="1"/>
    <col min="4" max="4" width="18.1640625" style="242" hidden="1" customWidth="1"/>
    <col min="5" max="5" width="16.1640625" style="216" hidden="1" customWidth="1"/>
    <col min="6" max="6" width="20.1640625" style="216" hidden="1" customWidth="1"/>
    <col min="7" max="7" width="8.1640625" style="216" hidden="1" customWidth="1"/>
    <col min="8" max="8" width="12" style="242" hidden="1" customWidth="1"/>
    <col min="9" max="9" width="18.1640625" style="242" hidden="1" customWidth="1"/>
    <col min="10" max="10" width="16.1640625" style="242" hidden="1" customWidth="1"/>
    <col min="11" max="11" width="20.1640625" style="216" customWidth="1"/>
    <col min="12" max="12" width="8.1640625" style="216" customWidth="1"/>
    <col min="13" max="13" width="12" style="242" customWidth="1"/>
    <col min="14" max="14" width="19.5" style="242" bestFit="1" customWidth="1"/>
    <col min="15" max="16" width="18.1640625" style="242" customWidth="1"/>
    <col min="17" max="17" width="11.1640625" style="242" bestFit="1" customWidth="1"/>
    <col min="18" max="18" width="14" style="242" bestFit="1" customWidth="1"/>
    <col min="19" max="19" width="20" style="242" bestFit="1" customWidth="1"/>
    <col min="21" max="21" width="16.83203125" style="128" bestFit="1" customWidth="1"/>
    <col min="22" max="22" width="10.83203125" style="128" bestFit="1" customWidth="1"/>
    <col min="23" max="23" width="14.83203125" style="128" bestFit="1" customWidth="1"/>
    <col min="24" max="24" width="20" style="128" bestFit="1" customWidth="1"/>
    <col min="25" max="25" width="16.1640625" style="128" customWidth="1"/>
    <col min="26" max="26" width="16.83203125" style="128" bestFit="1" customWidth="1"/>
    <col min="27" max="27" width="10.83203125" style="128" bestFit="1" customWidth="1"/>
    <col min="28" max="28" width="14.83203125" style="128" bestFit="1" customWidth="1"/>
    <col min="29" max="29" width="19.6640625" style="128" bestFit="1" customWidth="1"/>
    <col min="30" max="30" width="16.1640625" style="128" customWidth="1"/>
    <col min="31" max="31" width="12.83203125" style="128" bestFit="1" customWidth="1"/>
    <col min="32" max="32" width="15.6640625" style="128" bestFit="1" customWidth="1"/>
    <col min="33" max="33" width="17" style="128" bestFit="1" customWidth="1"/>
    <col min="34" max="34" width="20" style="128" bestFit="1" customWidth="1"/>
    <col min="35" max="35" width="16.1640625" style="128" customWidth="1"/>
    <col min="36" max="36" width="18.33203125" style="128" customWidth="1"/>
    <col min="37" max="37" width="17.33203125" style="128" customWidth="1"/>
    <col min="38" max="40" width="16.1640625" style="128" bestFit="1" customWidth="1"/>
    <col min="41" max="41" width="16.1640625" style="168" bestFit="1" customWidth="1"/>
    <col min="42" max="42" width="16.6640625" style="128" customWidth="1"/>
    <col min="43" max="43" width="15.83203125" style="168" hidden="1" customWidth="1"/>
    <col min="44" max="44" width="16.5" style="128" hidden="1" customWidth="1"/>
    <col min="45" max="45" width="16.1640625" style="168" hidden="1" customWidth="1"/>
    <col min="46" max="46" width="16.1640625" style="128" hidden="1" customWidth="1"/>
    <col min="47" max="47" width="16.1640625" style="168" hidden="1" customWidth="1"/>
    <col min="48" max="48" width="11.5" style="150" hidden="1" customWidth="1"/>
    <col min="49" max="49" width="17.5" style="150" customWidth="1"/>
    <col min="50" max="16384" width="10.6640625" style="128"/>
  </cols>
  <sheetData>
    <row r="1" spans="1:51" ht="18">
      <c r="A1" s="160" t="s">
        <v>476</v>
      </c>
      <c r="E1" s="242"/>
      <c r="F1" s="160" t="s">
        <v>489</v>
      </c>
      <c r="K1" s="160" t="s">
        <v>561</v>
      </c>
      <c r="P1" s="160" t="s">
        <v>603</v>
      </c>
      <c r="U1" s="160" t="s">
        <v>676</v>
      </c>
      <c r="V1" s="161"/>
      <c r="W1" s="161"/>
      <c r="X1" s="161"/>
      <c r="Y1" s="161"/>
      <c r="Z1" s="160" t="s">
        <v>693</v>
      </c>
      <c r="AA1" s="161"/>
      <c r="AB1" s="161"/>
      <c r="AC1" s="161"/>
      <c r="AD1" s="161"/>
      <c r="AE1" s="160" t="s">
        <v>722</v>
      </c>
      <c r="AF1" s="161"/>
      <c r="AG1" s="161"/>
      <c r="AH1" s="161"/>
      <c r="AI1" s="161"/>
      <c r="AJ1" s="160" t="s">
        <v>172</v>
      </c>
      <c r="AK1" s="160"/>
      <c r="AL1" s="160"/>
      <c r="AM1" s="160"/>
      <c r="AN1" s="160"/>
    </row>
    <row r="2" spans="1:51" ht="15.75">
      <c r="A2" s="242"/>
      <c r="B2" s="242"/>
      <c r="D2" s="441">
        <v>0</v>
      </c>
      <c r="E2" s="242"/>
      <c r="F2" s="242"/>
      <c r="G2" s="242"/>
      <c r="I2" s="441">
        <v>0</v>
      </c>
      <c r="K2" s="242"/>
      <c r="L2" s="242"/>
      <c r="N2" s="541"/>
      <c r="O2" s="541"/>
      <c r="P2" s="541"/>
      <c r="Q2" s="541"/>
      <c r="R2" s="541"/>
      <c r="S2" s="541"/>
      <c r="U2" s="161"/>
      <c r="V2" s="161"/>
      <c r="W2" s="161"/>
      <c r="X2" s="161"/>
      <c r="Y2" s="161"/>
      <c r="Z2" s="161"/>
      <c r="AA2" s="161"/>
      <c r="AB2" s="161"/>
      <c r="AC2" s="161"/>
      <c r="AD2" s="161"/>
      <c r="AE2" s="161"/>
      <c r="AF2" s="161"/>
      <c r="AG2" s="161"/>
      <c r="AH2" s="161"/>
      <c r="AI2" s="161"/>
      <c r="AJ2" s="393" t="s">
        <v>672</v>
      </c>
      <c r="AK2" s="393"/>
      <c r="AL2" s="393"/>
      <c r="AM2" s="474" t="s">
        <v>723</v>
      </c>
      <c r="AN2" s="393"/>
    </row>
    <row r="3" spans="1:51">
      <c r="A3" s="244" t="s">
        <v>173</v>
      </c>
      <c r="B3" s="244" t="s">
        <v>164</v>
      </c>
      <c r="C3" s="352" t="s">
        <v>174</v>
      </c>
      <c r="D3" s="353" t="s">
        <v>175</v>
      </c>
      <c r="E3" s="353"/>
      <c r="F3" s="244" t="s">
        <v>173</v>
      </c>
      <c r="G3" s="244" t="s">
        <v>164</v>
      </c>
      <c r="H3" s="352" t="s">
        <v>174</v>
      </c>
      <c r="I3" s="353" t="s">
        <v>175</v>
      </c>
      <c r="J3" s="353"/>
      <c r="K3" s="244" t="s">
        <v>173</v>
      </c>
      <c r="L3" s="244" t="s">
        <v>164</v>
      </c>
      <c r="M3" s="352" t="s">
        <v>174</v>
      </c>
      <c r="N3" s="353" t="s">
        <v>175</v>
      </c>
      <c r="O3" s="353"/>
      <c r="P3" t="s">
        <v>595</v>
      </c>
      <c r="Q3" t="s">
        <v>622</v>
      </c>
      <c r="R3" t="s">
        <v>596</v>
      </c>
      <c r="S3" t="s">
        <v>597</v>
      </c>
      <c r="U3" s="164" t="s">
        <v>595</v>
      </c>
      <c r="V3" s="164" t="s">
        <v>622</v>
      </c>
      <c r="W3" s="164" t="s">
        <v>596</v>
      </c>
      <c r="X3" s="164" t="s">
        <v>597</v>
      </c>
      <c r="Y3" s="164"/>
      <c r="Z3" s="164" t="s">
        <v>595</v>
      </c>
      <c r="AA3" s="558" t="s">
        <v>622</v>
      </c>
      <c r="AB3" s="164" t="s">
        <v>596</v>
      </c>
      <c r="AC3" s="164" t="s">
        <v>597</v>
      </c>
      <c r="AD3" s="164"/>
      <c r="AE3" s="620" t="s">
        <v>724</v>
      </c>
      <c r="AF3" s="620" t="s">
        <v>725</v>
      </c>
      <c r="AG3" s="620" t="s">
        <v>726</v>
      </c>
      <c r="AH3" s="620" t="s">
        <v>727</v>
      </c>
      <c r="AI3" s="620"/>
    </row>
    <row r="4" spans="1:51" ht="15">
      <c r="A4" s="243" t="s">
        <v>16</v>
      </c>
      <c r="B4" s="243">
        <v>200910</v>
      </c>
      <c r="C4" s="349">
        <v>417479</v>
      </c>
      <c r="D4" s="350">
        <v>86474598.069999993</v>
      </c>
      <c r="E4" s="350"/>
      <c r="F4" s="243" t="s">
        <v>16</v>
      </c>
      <c r="G4">
        <v>201010</v>
      </c>
      <c r="H4">
        <v>421743</v>
      </c>
      <c r="I4" s="507">
        <v>90266955.859999999</v>
      </c>
      <c r="J4" s="350"/>
      <c r="K4" s="243" t="s">
        <v>16</v>
      </c>
      <c r="L4">
        <v>201110</v>
      </c>
      <c r="M4">
        <v>422576</v>
      </c>
      <c r="N4" s="507">
        <v>118854402.88</v>
      </c>
      <c r="O4" s="507"/>
      <c r="P4" t="s">
        <v>564</v>
      </c>
      <c r="Q4" t="s">
        <v>626</v>
      </c>
      <c r="R4" s="8">
        <v>360354</v>
      </c>
      <c r="S4" s="548">
        <v>4097725.98</v>
      </c>
      <c r="U4" s="161" t="s">
        <v>564</v>
      </c>
      <c r="V4" s="553">
        <v>41548</v>
      </c>
      <c r="W4" s="5">
        <v>360318</v>
      </c>
      <c r="X4" s="554">
        <v>3681662.17</v>
      </c>
      <c r="Y4" s="161"/>
      <c r="Z4" s="161" t="s">
        <v>564</v>
      </c>
      <c r="AA4" s="553">
        <v>41913</v>
      </c>
      <c r="AB4" s="5">
        <v>366180</v>
      </c>
      <c r="AC4" s="554">
        <v>3691982.36</v>
      </c>
      <c r="AD4" s="161"/>
      <c r="AE4" s="553">
        <v>42278</v>
      </c>
      <c r="AF4" s="621" t="s">
        <v>564</v>
      </c>
      <c r="AG4" s="5">
        <v>372511</v>
      </c>
      <c r="AH4" s="621">
        <v>3958938.38</v>
      </c>
      <c r="AI4" s="161"/>
      <c r="AJ4" s="153" t="s">
        <v>442</v>
      </c>
      <c r="AK4" s="153"/>
      <c r="AL4" s="153"/>
      <c r="AM4" s="153"/>
      <c r="AN4" s="153"/>
    </row>
    <row r="5" spans="1:51" ht="60">
      <c r="A5" s="243" t="s">
        <v>16</v>
      </c>
      <c r="B5" s="243">
        <v>200911</v>
      </c>
      <c r="C5" s="349">
        <v>414522</v>
      </c>
      <c r="D5" s="350">
        <v>68136001.329999998</v>
      </c>
      <c r="E5" s="350"/>
      <c r="F5" s="243" t="s">
        <v>16</v>
      </c>
      <c r="G5">
        <v>201011</v>
      </c>
      <c r="H5">
        <v>419036</v>
      </c>
      <c r="I5" s="507">
        <v>68991696.040000007</v>
      </c>
      <c r="J5" s="350"/>
      <c r="K5" s="243" t="s">
        <v>16</v>
      </c>
      <c r="L5">
        <v>201111</v>
      </c>
      <c r="M5">
        <v>423956</v>
      </c>
      <c r="N5" s="507">
        <v>77298999.909999996</v>
      </c>
      <c r="O5" s="507"/>
      <c r="P5"/>
      <c r="Q5" t="s">
        <v>627</v>
      </c>
      <c r="R5" s="8">
        <v>359690</v>
      </c>
      <c r="S5" s="548">
        <v>4133483.48</v>
      </c>
      <c r="U5" s="161" t="s">
        <v>564</v>
      </c>
      <c r="V5" s="553">
        <v>41579</v>
      </c>
      <c r="W5" s="5">
        <v>358239</v>
      </c>
      <c r="X5" s="554">
        <v>3838779.45</v>
      </c>
      <c r="Y5" s="161"/>
      <c r="Z5" s="161" t="s">
        <v>564</v>
      </c>
      <c r="AA5" s="553">
        <v>41944</v>
      </c>
      <c r="AB5" s="5">
        <v>366571</v>
      </c>
      <c r="AC5" s="554">
        <v>3986624.65</v>
      </c>
      <c r="AD5" s="161"/>
      <c r="AE5" s="553">
        <v>42309</v>
      </c>
      <c r="AF5" s="621" t="s">
        <v>564</v>
      </c>
      <c r="AG5" s="5">
        <v>370572</v>
      </c>
      <c r="AH5" s="621">
        <v>4191637.01</v>
      </c>
      <c r="AI5" s="161"/>
      <c r="AJ5" s="367" t="s">
        <v>173</v>
      </c>
      <c r="AK5" s="368" t="s">
        <v>728</v>
      </c>
      <c r="AL5" s="368" t="s">
        <v>176</v>
      </c>
      <c r="AM5" s="368" t="s">
        <v>694</v>
      </c>
      <c r="AN5" s="368" t="s">
        <v>176</v>
      </c>
      <c r="AO5" s="368" t="s">
        <v>673</v>
      </c>
      <c r="AP5" s="368" t="s">
        <v>176</v>
      </c>
      <c r="AQ5" s="368" t="s">
        <v>562</v>
      </c>
      <c r="AR5" s="368" t="s">
        <v>176</v>
      </c>
      <c r="AS5" s="369" t="s">
        <v>490</v>
      </c>
      <c r="AT5" s="368" t="s">
        <v>176</v>
      </c>
      <c r="AU5" s="368" t="s">
        <v>477</v>
      </c>
      <c r="AV5" s="368" t="s">
        <v>176</v>
      </c>
      <c r="AW5" s="368" t="s">
        <v>729</v>
      </c>
      <c r="AX5" s="368" t="s">
        <v>176</v>
      </c>
      <c r="AY5" s="370" t="s">
        <v>730</v>
      </c>
    </row>
    <row r="6" spans="1:51">
      <c r="A6" s="243" t="s">
        <v>16</v>
      </c>
      <c r="B6" s="243">
        <v>200912</v>
      </c>
      <c r="C6" s="349">
        <v>414884</v>
      </c>
      <c r="D6" s="350">
        <v>70825161.590000004</v>
      </c>
      <c r="E6" s="350"/>
      <c r="F6" s="243" t="s">
        <v>16</v>
      </c>
      <c r="G6">
        <v>201012</v>
      </c>
      <c r="H6">
        <v>420000</v>
      </c>
      <c r="I6" s="507">
        <v>72212519.780000001</v>
      </c>
      <c r="J6" s="350"/>
      <c r="K6" s="243" t="s">
        <v>16</v>
      </c>
      <c r="L6">
        <v>201112</v>
      </c>
      <c r="M6">
        <v>425514</v>
      </c>
      <c r="N6" s="507">
        <v>86129445.450000003</v>
      </c>
      <c r="O6" s="507"/>
      <c r="P6"/>
      <c r="Q6" t="s">
        <v>628</v>
      </c>
      <c r="R6" s="8">
        <v>360590</v>
      </c>
      <c r="S6" s="548">
        <v>4067650.8</v>
      </c>
      <c r="U6" s="161" t="s">
        <v>564</v>
      </c>
      <c r="V6" s="553">
        <v>41609</v>
      </c>
      <c r="W6" s="5">
        <v>358638</v>
      </c>
      <c r="X6" s="554">
        <v>3868675.88</v>
      </c>
      <c r="Y6" s="161"/>
      <c r="Z6" s="161" t="s">
        <v>564</v>
      </c>
      <c r="AA6" s="553">
        <v>41974</v>
      </c>
      <c r="AB6" s="5">
        <v>370194</v>
      </c>
      <c r="AC6" s="554">
        <v>3985139.92</v>
      </c>
      <c r="AD6" s="161"/>
      <c r="AE6" s="553">
        <v>42339</v>
      </c>
      <c r="AF6" s="621" t="s">
        <v>564</v>
      </c>
      <c r="AG6" s="5">
        <v>371454</v>
      </c>
      <c r="AH6" s="621">
        <v>4296788.34</v>
      </c>
      <c r="AI6" s="161"/>
      <c r="AJ6" s="363" t="s">
        <v>16</v>
      </c>
      <c r="AK6" s="364">
        <f>AH42</f>
        <v>1465139810.5599999</v>
      </c>
      <c r="AL6" s="365">
        <f>AK6/$AK$14</f>
        <v>0.62222975005811365</v>
      </c>
      <c r="AM6" s="364">
        <v>1473517625.21</v>
      </c>
      <c r="AN6" s="365">
        <f>AM6/$AM$14</f>
        <v>0.63587559101013613</v>
      </c>
      <c r="AO6" s="364">
        <v>1468040252.9499996</v>
      </c>
      <c r="AP6" s="365">
        <f t="shared" ref="AP6:AP12" si="0">AO6/$AO$14</f>
        <v>0.64329375754842655</v>
      </c>
      <c r="AQ6" s="364">
        <f>N16</f>
        <v>1291371368.1400003</v>
      </c>
      <c r="AR6" s="365">
        <f t="shared" ref="AR6:AR12" si="1">AQ6/$AQ$14</f>
        <v>0.65639392216354198</v>
      </c>
      <c r="AS6" s="364">
        <f>I16</f>
        <v>1054977912.4100001</v>
      </c>
      <c r="AT6" s="184">
        <f t="shared" ref="AT6:AT12" si="2">AS6/$AS$14</f>
        <v>0.67119360283342977</v>
      </c>
      <c r="AU6" s="364">
        <f>D16</f>
        <v>1028430575.9300001</v>
      </c>
      <c r="AV6" s="366">
        <f t="shared" ref="AV6:AV12" si="3">AU6/$AU$14</f>
        <v>0.69628701246939662</v>
      </c>
      <c r="AW6" s="364">
        <f>(AK6+AO6+AM6)/3</f>
        <v>1468899229.573333</v>
      </c>
      <c r="AX6" s="377">
        <f t="shared" ref="AX6:AX12" si="4">AW6/$AW$14</f>
        <v>0.63368944105265224</v>
      </c>
      <c r="AY6" s="383">
        <f>(AK6-AS6)/ABS(AS6)</f>
        <v>0.3887871900682951</v>
      </c>
    </row>
    <row r="7" spans="1:51">
      <c r="A7" s="243" t="s">
        <v>16</v>
      </c>
      <c r="B7" s="243">
        <v>201001</v>
      </c>
      <c r="C7" s="349">
        <v>419223</v>
      </c>
      <c r="D7" s="350">
        <v>82060016.549999997</v>
      </c>
      <c r="E7" s="350"/>
      <c r="F7" s="243" t="s">
        <v>16</v>
      </c>
      <c r="G7">
        <v>201101</v>
      </c>
      <c r="H7">
        <v>421979</v>
      </c>
      <c r="I7" s="507">
        <v>73353749.219999999</v>
      </c>
      <c r="J7" s="350"/>
      <c r="K7" s="243" t="s">
        <v>16</v>
      </c>
      <c r="L7">
        <v>201201</v>
      </c>
      <c r="M7">
        <v>435199</v>
      </c>
      <c r="N7" s="507">
        <v>116970091.67</v>
      </c>
      <c r="O7" s="507"/>
      <c r="P7"/>
      <c r="Q7" t="s">
        <v>629</v>
      </c>
      <c r="R7" s="8">
        <v>360429</v>
      </c>
      <c r="S7" s="548">
        <v>3813150.7200000002</v>
      </c>
      <c r="U7" s="161" t="s">
        <v>564</v>
      </c>
      <c r="V7" s="553">
        <v>41640</v>
      </c>
      <c r="W7" s="5">
        <v>357612</v>
      </c>
      <c r="X7" s="554">
        <v>3818144.96</v>
      </c>
      <c r="Y7" s="161"/>
      <c r="Z7" s="161" t="s">
        <v>564</v>
      </c>
      <c r="AA7" s="553">
        <v>42005</v>
      </c>
      <c r="AB7" s="5">
        <v>369340</v>
      </c>
      <c r="AC7" s="554">
        <v>3997475.58</v>
      </c>
      <c r="AD7" s="161"/>
      <c r="AE7" s="553">
        <v>42370</v>
      </c>
      <c r="AF7" s="621" t="s">
        <v>564</v>
      </c>
      <c r="AG7" s="5">
        <v>371834</v>
      </c>
      <c r="AH7" s="621">
        <v>4321842.8600000003</v>
      </c>
      <c r="AI7" s="161"/>
      <c r="AJ7" s="182" t="s">
        <v>17</v>
      </c>
      <c r="AK7" s="183">
        <f>AH81</f>
        <v>326007891.25999999</v>
      </c>
      <c r="AL7" s="365">
        <f t="shared" ref="AL7:AL12" si="5">AK7/$AK$14</f>
        <v>0.13845218540485177</v>
      </c>
      <c r="AM7" s="183">
        <v>305578547.51000005</v>
      </c>
      <c r="AN7" s="365">
        <f t="shared" ref="AN7:AN12" si="6">AM7/$AM$14</f>
        <v>0.13186807960322017</v>
      </c>
      <c r="AO7" s="183">
        <v>280127493.53000003</v>
      </c>
      <c r="AP7" s="365">
        <f t="shared" si="0"/>
        <v>0.12275158500825786</v>
      </c>
      <c r="AQ7" s="183">
        <f>N30</f>
        <v>269676264.02000004</v>
      </c>
      <c r="AR7" s="184">
        <f t="shared" si="1"/>
        <v>0.13707432658156027</v>
      </c>
      <c r="AS7" s="183">
        <f>I30</f>
        <v>198620221.63000003</v>
      </c>
      <c r="AT7" s="184">
        <f t="shared" si="2"/>
        <v>0.12636532062256509</v>
      </c>
      <c r="AU7" s="183">
        <f>D30</f>
        <v>141393194.16999999</v>
      </c>
      <c r="AV7" s="185">
        <f t="shared" si="3"/>
        <v>9.5728624815639082E-2</v>
      </c>
      <c r="AW7" s="364">
        <f t="shared" ref="AW7:AW12" si="7">(AK7+AO7+AM7)/3</f>
        <v>303904644.09999996</v>
      </c>
      <c r="AX7" s="378">
        <f t="shared" si="4"/>
        <v>0.13110576966465745</v>
      </c>
      <c r="AY7" s="383">
        <f t="shared" ref="AY7:AY12" si="8">(AK7-AS7)/ABS(AS7)</f>
        <v>0.64136304241621622</v>
      </c>
    </row>
    <row r="8" spans="1:51">
      <c r="A8" s="243" t="s">
        <v>16</v>
      </c>
      <c r="B8" s="243">
        <v>201002</v>
      </c>
      <c r="C8" s="349">
        <v>416828</v>
      </c>
      <c r="D8" s="350">
        <v>70882838.819999993</v>
      </c>
      <c r="E8" s="350"/>
      <c r="F8" s="243" t="s">
        <v>16</v>
      </c>
      <c r="G8">
        <v>201102</v>
      </c>
      <c r="H8">
        <v>420495</v>
      </c>
      <c r="I8" s="507">
        <v>72750384.939999998</v>
      </c>
      <c r="J8" s="350"/>
      <c r="K8" s="243" t="s">
        <v>16</v>
      </c>
      <c r="L8">
        <v>201202</v>
      </c>
      <c r="M8">
        <v>430669</v>
      </c>
      <c r="N8" s="507">
        <v>81813526.560000002</v>
      </c>
      <c r="O8" s="507"/>
      <c r="P8"/>
      <c r="Q8" t="s">
        <v>630</v>
      </c>
      <c r="R8" s="8">
        <v>361261</v>
      </c>
      <c r="S8" s="548">
        <v>3910312.83</v>
      </c>
      <c r="U8" s="161" t="s">
        <v>564</v>
      </c>
      <c r="V8" s="553">
        <v>41671</v>
      </c>
      <c r="W8" s="5">
        <v>360684</v>
      </c>
      <c r="X8" s="554">
        <v>3873212.96</v>
      </c>
      <c r="Y8" s="161"/>
      <c r="Z8" s="161" t="s">
        <v>564</v>
      </c>
      <c r="AA8" s="553">
        <v>42036</v>
      </c>
      <c r="AB8" s="5">
        <v>372371</v>
      </c>
      <c r="AC8" s="554">
        <v>4013455.53</v>
      </c>
      <c r="AD8" s="161"/>
      <c r="AE8" s="553">
        <v>42401</v>
      </c>
      <c r="AF8" s="621" t="s">
        <v>564</v>
      </c>
      <c r="AG8" s="5">
        <v>374315</v>
      </c>
      <c r="AH8" s="621">
        <v>4423233.17</v>
      </c>
      <c r="AI8" s="161"/>
      <c r="AJ8" s="182" t="s">
        <v>18</v>
      </c>
      <c r="AK8" s="183">
        <f>AH94</f>
        <v>275595651.07999998</v>
      </c>
      <c r="AL8" s="365">
        <f t="shared" si="5"/>
        <v>0.11704262750397017</v>
      </c>
      <c r="AM8" s="183">
        <v>267849731.27000004</v>
      </c>
      <c r="AN8" s="365">
        <f t="shared" si="6"/>
        <v>0.11558674511880657</v>
      </c>
      <c r="AO8" s="183">
        <v>269876140.56999999</v>
      </c>
      <c r="AP8" s="365">
        <f t="shared" si="0"/>
        <v>0.11825945248509181</v>
      </c>
      <c r="AQ8" s="183">
        <f>N44</f>
        <v>227875595.88</v>
      </c>
      <c r="AR8" s="184">
        <f t="shared" si="1"/>
        <v>0.11582737532772339</v>
      </c>
      <c r="AS8" s="183">
        <f>I44</f>
        <v>149498672.25999999</v>
      </c>
      <c r="AT8" s="184">
        <f t="shared" si="2"/>
        <v>9.5113415430452167E-2</v>
      </c>
      <c r="AU8" s="183">
        <f>D44</f>
        <v>144978255.19</v>
      </c>
      <c r="AV8" s="185">
        <f t="shared" si="3"/>
        <v>9.8155848865137008E-2</v>
      </c>
      <c r="AW8" s="364">
        <f t="shared" si="7"/>
        <v>271107174.30666667</v>
      </c>
      <c r="AX8" s="378">
        <f t="shared" si="4"/>
        <v>0.11695680023037194</v>
      </c>
      <c r="AY8" s="383">
        <f t="shared" si="8"/>
        <v>0.84346554329726064</v>
      </c>
    </row>
    <row r="9" spans="1:51">
      <c r="A9" s="243" t="s">
        <v>16</v>
      </c>
      <c r="B9" s="243">
        <v>201003</v>
      </c>
      <c r="C9" s="349">
        <v>419264</v>
      </c>
      <c r="D9" s="350">
        <v>72848815.390000001</v>
      </c>
      <c r="E9" s="350"/>
      <c r="F9" s="243" t="s">
        <v>16</v>
      </c>
      <c r="G9">
        <v>201103</v>
      </c>
      <c r="H9">
        <v>424778</v>
      </c>
      <c r="I9" s="507">
        <v>67830506.609999999</v>
      </c>
      <c r="J9" s="350"/>
      <c r="K9" s="243" t="s">
        <v>16</v>
      </c>
      <c r="L9">
        <v>201203</v>
      </c>
      <c r="M9">
        <v>431107</v>
      </c>
      <c r="N9" s="507">
        <v>84081844.480000004</v>
      </c>
      <c r="O9" s="507"/>
      <c r="P9"/>
      <c r="Q9" t="s">
        <v>631</v>
      </c>
      <c r="R9" s="8">
        <v>360819</v>
      </c>
      <c r="S9" s="548">
        <v>3939755.06</v>
      </c>
      <c r="U9" s="161" t="s">
        <v>564</v>
      </c>
      <c r="V9" s="553">
        <v>41699</v>
      </c>
      <c r="W9" s="5">
        <v>359893</v>
      </c>
      <c r="X9" s="554">
        <v>3680998</v>
      </c>
      <c r="Y9" s="161"/>
      <c r="Z9" s="161" t="s">
        <v>564</v>
      </c>
      <c r="AA9" s="553">
        <v>42064</v>
      </c>
      <c r="AB9" s="5">
        <v>371189</v>
      </c>
      <c r="AC9" s="554">
        <v>3881938.89</v>
      </c>
      <c r="AD9" s="161"/>
      <c r="AE9" s="553">
        <v>42430</v>
      </c>
      <c r="AF9" s="621" t="s">
        <v>564</v>
      </c>
      <c r="AG9" s="5">
        <v>375155</v>
      </c>
      <c r="AH9" s="621">
        <v>4307404.25</v>
      </c>
      <c r="AI9" s="161"/>
      <c r="AJ9" s="182" t="s">
        <v>103</v>
      </c>
      <c r="AK9" s="183">
        <f>AH55</f>
        <v>77590891.610000014</v>
      </c>
      <c r="AL9" s="365">
        <f t="shared" si="5"/>
        <v>3.2952050545144461E-2</v>
      </c>
      <c r="AM9" s="183">
        <v>73595057.030000001</v>
      </c>
      <c r="AN9" s="365">
        <f t="shared" si="6"/>
        <v>3.1758901002427134E-2</v>
      </c>
      <c r="AO9" s="183">
        <v>72399844.699999988</v>
      </c>
      <c r="AP9" s="365">
        <f t="shared" si="0"/>
        <v>3.1725538894042719E-2</v>
      </c>
      <c r="AQ9" s="183">
        <f>N58</f>
        <v>50884471.699999996</v>
      </c>
      <c r="AR9" s="184">
        <f t="shared" si="1"/>
        <v>2.5864177246309954E-2</v>
      </c>
      <c r="AS9" s="183">
        <f>I58-AS12</f>
        <v>46175680.110000022</v>
      </c>
      <c r="AT9" s="184">
        <f t="shared" si="2"/>
        <v>2.9377696662401781E-2</v>
      </c>
      <c r="AU9" s="183">
        <f>D58-AU12</f>
        <v>45565476.109999992</v>
      </c>
      <c r="AV9" s="185">
        <f t="shared" si="3"/>
        <v>3.0849577963672901E-2</v>
      </c>
      <c r="AW9" s="364">
        <f t="shared" si="7"/>
        <v>74528597.780000001</v>
      </c>
      <c r="AX9" s="378">
        <f t="shared" si="4"/>
        <v>3.2151957410559963E-2</v>
      </c>
      <c r="AY9" s="383">
        <f t="shared" si="8"/>
        <v>0.68034106753084</v>
      </c>
    </row>
    <row r="10" spans="1:51">
      <c r="A10" s="243" t="s">
        <v>16</v>
      </c>
      <c r="B10" s="243">
        <v>201004</v>
      </c>
      <c r="C10" s="349">
        <v>420354</v>
      </c>
      <c r="D10" s="350">
        <v>65468186.890000001</v>
      </c>
      <c r="E10" s="350"/>
      <c r="F10" s="243" t="s">
        <v>16</v>
      </c>
      <c r="G10">
        <v>201104</v>
      </c>
      <c r="H10">
        <v>421432</v>
      </c>
      <c r="I10" s="507">
        <v>67080516.859999999</v>
      </c>
      <c r="J10" s="350"/>
      <c r="K10" s="243" t="s">
        <v>16</v>
      </c>
      <c r="L10">
        <v>201204</v>
      </c>
      <c r="M10">
        <v>433310</v>
      </c>
      <c r="N10" s="507">
        <v>96679290.980000004</v>
      </c>
      <c r="O10" s="507"/>
      <c r="P10"/>
      <c r="Q10" t="s">
        <v>632</v>
      </c>
      <c r="R10" s="8">
        <v>361144</v>
      </c>
      <c r="S10" s="548">
        <v>3836700.19</v>
      </c>
      <c r="U10" s="161" t="s">
        <v>564</v>
      </c>
      <c r="V10" s="553">
        <v>41730</v>
      </c>
      <c r="W10" s="5">
        <v>361209</v>
      </c>
      <c r="X10" s="554">
        <v>3559834.31</v>
      </c>
      <c r="Y10" s="161"/>
      <c r="Z10" s="161" t="s">
        <v>564</v>
      </c>
      <c r="AA10" s="553">
        <v>42095</v>
      </c>
      <c r="AB10" s="5">
        <v>371958</v>
      </c>
      <c r="AC10" s="554">
        <v>3869912.51</v>
      </c>
      <c r="AD10" s="161"/>
      <c r="AE10" s="553">
        <v>42461</v>
      </c>
      <c r="AF10" s="621" t="s">
        <v>564</v>
      </c>
      <c r="AG10" s="5">
        <v>375857</v>
      </c>
      <c r="AH10" s="621">
        <v>4226490.8499999996</v>
      </c>
      <c r="AI10" s="161"/>
      <c r="AJ10" s="182" t="s">
        <v>20</v>
      </c>
      <c r="AK10" s="183">
        <f>AH29</f>
        <v>91931941.429999992</v>
      </c>
      <c r="AL10" s="365">
        <f t="shared" si="5"/>
        <v>3.9042546333159983E-2</v>
      </c>
      <c r="AM10" s="183">
        <v>90087015.00999999</v>
      </c>
      <c r="AN10" s="365">
        <f t="shared" si="6"/>
        <v>3.8875771101590205E-2</v>
      </c>
      <c r="AO10" s="183">
        <v>87383582.310000002</v>
      </c>
      <c r="AP10" s="365">
        <f t="shared" si="0"/>
        <v>3.8291397595728388E-2</v>
      </c>
      <c r="AQ10" s="183">
        <f>N86</f>
        <v>59946215.850000009</v>
      </c>
      <c r="AR10" s="184">
        <f t="shared" si="1"/>
        <v>3.0470190613965938E-2</v>
      </c>
      <c r="AS10" s="183">
        <f>I86</f>
        <v>57036460.800000004</v>
      </c>
      <c r="AT10" s="184">
        <f t="shared" si="2"/>
        <v>3.6287496796749821E-2</v>
      </c>
      <c r="AU10" s="183">
        <f>D86</f>
        <v>56264932.850000001</v>
      </c>
      <c r="AV10" s="185">
        <f t="shared" si="3"/>
        <v>3.8093521252507236E-2</v>
      </c>
      <c r="AW10" s="364">
        <f t="shared" si="7"/>
        <v>89800846.25</v>
      </c>
      <c r="AX10" s="378">
        <f t="shared" si="4"/>
        <v>3.874047104153424E-2</v>
      </c>
      <c r="AY10" s="383">
        <f t="shared" si="8"/>
        <v>0.61181006220498146</v>
      </c>
    </row>
    <row r="11" spans="1:51">
      <c r="A11" s="243" t="s">
        <v>16</v>
      </c>
      <c r="B11" s="243">
        <v>201005</v>
      </c>
      <c r="C11" s="349">
        <v>420466</v>
      </c>
      <c r="D11" s="350">
        <v>75876983.049999997</v>
      </c>
      <c r="E11" s="350"/>
      <c r="F11" s="243" t="s">
        <v>16</v>
      </c>
      <c r="G11">
        <v>201105</v>
      </c>
      <c r="H11">
        <v>423994</v>
      </c>
      <c r="I11" s="507">
        <v>87913333.030000001</v>
      </c>
      <c r="J11" s="350"/>
      <c r="K11" s="243" t="s">
        <v>16</v>
      </c>
      <c r="L11">
        <v>201205</v>
      </c>
      <c r="M11">
        <v>437846</v>
      </c>
      <c r="N11" s="507">
        <v>115893493.2</v>
      </c>
      <c r="O11" s="507"/>
      <c r="P11"/>
      <c r="Q11" t="s">
        <v>633</v>
      </c>
      <c r="R11" s="8">
        <v>362832</v>
      </c>
      <c r="S11" s="548">
        <v>3684805.17</v>
      </c>
      <c r="U11" s="161" t="s">
        <v>564</v>
      </c>
      <c r="V11" s="553">
        <v>41760</v>
      </c>
      <c r="W11" s="5">
        <v>362153</v>
      </c>
      <c r="X11" s="554">
        <v>3648162.19</v>
      </c>
      <c r="Y11" s="161"/>
      <c r="Z11" s="161" t="s">
        <v>564</v>
      </c>
      <c r="AA11" s="553">
        <v>42125</v>
      </c>
      <c r="AB11" s="5">
        <v>369557</v>
      </c>
      <c r="AC11" s="554">
        <v>3789993.47</v>
      </c>
      <c r="AD11" s="161"/>
      <c r="AE11" s="553">
        <v>42491</v>
      </c>
      <c r="AF11" s="621" t="s">
        <v>564</v>
      </c>
      <c r="AG11" s="5">
        <v>377652</v>
      </c>
      <c r="AH11" s="621">
        <v>4125136.57</v>
      </c>
      <c r="AI11" s="161"/>
      <c r="AJ11" s="190" t="s">
        <v>162</v>
      </c>
      <c r="AK11" s="183">
        <f>AH68</f>
        <v>68297531.780000001</v>
      </c>
      <c r="AL11" s="365">
        <f t="shared" si="5"/>
        <v>2.9005256578764682E-2</v>
      </c>
      <c r="AM11" s="183">
        <v>60021955.219999999</v>
      </c>
      <c r="AN11" s="365">
        <f t="shared" si="6"/>
        <v>2.5901621803581808E-2</v>
      </c>
      <c r="AO11" s="183">
        <v>60202432.940000005</v>
      </c>
      <c r="AP11" s="365">
        <f t="shared" si="0"/>
        <v>2.638064536834523E-2</v>
      </c>
      <c r="AQ11" s="183">
        <f>N72</f>
        <v>44462948.219999991</v>
      </c>
      <c r="AR11" s="184">
        <f t="shared" si="1"/>
        <v>2.2600167305177731E-2</v>
      </c>
      <c r="AS11" s="183">
        <f>I72</f>
        <v>42634800.080000006</v>
      </c>
      <c r="AT11" s="184">
        <f t="shared" si="2"/>
        <v>2.7124932887369287E-2</v>
      </c>
      <c r="AU11" s="183">
        <f>D72</f>
        <v>37844266.810000002</v>
      </c>
      <c r="AV11" s="185">
        <f t="shared" si="3"/>
        <v>2.5622022616744122E-2</v>
      </c>
      <c r="AW11" s="364">
        <f t="shared" si="7"/>
        <v>62840639.979999997</v>
      </c>
      <c r="AX11" s="378">
        <f t="shared" si="4"/>
        <v>2.7109722180114409E-2</v>
      </c>
      <c r="AY11" s="383">
        <f t="shared" si="8"/>
        <v>0.60191983196464871</v>
      </c>
    </row>
    <row r="12" spans="1:51">
      <c r="A12" s="243" t="s">
        <v>16</v>
      </c>
      <c r="B12" s="243">
        <v>201006</v>
      </c>
      <c r="C12" s="349">
        <v>423505</v>
      </c>
      <c r="D12" s="350">
        <v>97641603.560000002</v>
      </c>
      <c r="E12" s="350"/>
      <c r="F12" s="243" t="s">
        <v>16</v>
      </c>
      <c r="G12">
        <v>201106</v>
      </c>
      <c r="H12">
        <v>427876</v>
      </c>
      <c r="I12" s="507">
        <v>101329267.39</v>
      </c>
      <c r="J12" s="350"/>
      <c r="K12" s="243" t="s">
        <v>16</v>
      </c>
      <c r="L12">
        <v>201206</v>
      </c>
      <c r="M12">
        <v>440219</v>
      </c>
      <c r="N12" s="507">
        <v>117789728.72</v>
      </c>
      <c r="O12" s="507"/>
      <c r="P12"/>
      <c r="Q12" t="s">
        <v>634</v>
      </c>
      <c r="R12" s="8">
        <v>361201</v>
      </c>
      <c r="S12" s="548">
        <v>3777415.97</v>
      </c>
      <c r="U12" s="161" t="s">
        <v>564</v>
      </c>
      <c r="V12" s="553">
        <v>41791</v>
      </c>
      <c r="W12" s="5">
        <v>362794</v>
      </c>
      <c r="X12" s="554">
        <v>3532794.76</v>
      </c>
      <c r="Y12" s="161"/>
      <c r="Z12" s="161" t="s">
        <v>564</v>
      </c>
      <c r="AA12" s="553">
        <v>42156</v>
      </c>
      <c r="AB12" s="5">
        <v>373893</v>
      </c>
      <c r="AC12" s="554">
        <v>3841936.47</v>
      </c>
      <c r="AD12" s="161"/>
      <c r="AE12" s="553">
        <v>42522</v>
      </c>
      <c r="AF12" s="621" t="s">
        <v>564</v>
      </c>
      <c r="AG12" s="5">
        <v>378389</v>
      </c>
      <c r="AH12" s="621">
        <v>4041895.48</v>
      </c>
      <c r="AI12" s="161"/>
      <c r="AJ12" s="190" t="s">
        <v>566</v>
      </c>
      <c r="AK12" s="183">
        <f>AH16</f>
        <v>50096776.129999988</v>
      </c>
      <c r="AL12" s="365">
        <f t="shared" si="5"/>
        <v>2.1275583575995276E-2</v>
      </c>
      <c r="AM12" s="183">
        <v>46654972.479999989</v>
      </c>
      <c r="AN12" s="365">
        <f t="shared" si="6"/>
        <v>2.0133290360238233E-2</v>
      </c>
      <c r="AO12" s="183">
        <v>44038492.780000001</v>
      </c>
      <c r="AP12" s="365">
        <f t="shared" si="0"/>
        <v>1.9297623100107419E-2</v>
      </c>
      <c r="AQ12" s="183">
        <f>+N100</f>
        <v>23155661.339999996</v>
      </c>
      <c r="AR12" s="184">
        <f t="shared" si="1"/>
        <v>1.176984076172077E-2</v>
      </c>
      <c r="AS12" s="183">
        <f>+AQ12-305655</f>
        <v>22850006.339999996</v>
      </c>
      <c r="AT12" s="184">
        <f t="shared" si="2"/>
        <v>1.4537534767032088E-2</v>
      </c>
      <c r="AU12" s="183">
        <f>+AS12-305655</f>
        <v>22544351.339999996</v>
      </c>
      <c r="AV12" s="185">
        <f t="shared" si="3"/>
        <v>1.5263392016903115E-2</v>
      </c>
      <c r="AW12" s="364">
        <f t="shared" si="7"/>
        <v>46930080.463333331</v>
      </c>
      <c r="AX12" s="378">
        <f t="shared" si="4"/>
        <v>2.0245838420109952E-2</v>
      </c>
      <c r="AY12" s="383">
        <f t="shared" si="8"/>
        <v>1.1924184783399057</v>
      </c>
    </row>
    <row r="13" spans="1:51">
      <c r="A13" s="243" t="s">
        <v>16</v>
      </c>
      <c r="B13" s="243">
        <v>201007</v>
      </c>
      <c r="C13" s="349">
        <v>424206</v>
      </c>
      <c r="D13" s="350">
        <v>110365292.44</v>
      </c>
      <c r="E13" s="350"/>
      <c r="F13" s="243" t="s">
        <v>16</v>
      </c>
      <c r="G13">
        <v>201107</v>
      </c>
      <c r="H13">
        <v>427454</v>
      </c>
      <c r="I13" s="507">
        <v>114801562</v>
      </c>
      <c r="J13" s="350"/>
      <c r="K13" s="243" t="s">
        <v>16</v>
      </c>
      <c r="L13">
        <v>201207</v>
      </c>
      <c r="M13">
        <v>443942</v>
      </c>
      <c r="N13" s="507">
        <v>127859339.01000001</v>
      </c>
      <c r="O13" s="507"/>
      <c r="P13"/>
      <c r="Q13" t="s">
        <v>623</v>
      </c>
      <c r="R13" s="8">
        <v>360170</v>
      </c>
      <c r="S13" s="548">
        <v>3197516.08</v>
      </c>
      <c r="U13" s="161" t="s">
        <v>564</v>
      </c>
      <c r="V13" s="553">
        <v>41821</v>
      </c>
      <c r="W13" s="5">
        <v>363057</v>
      </c>
      <c r="X13" s="554">
        <v>3497217.16</v>
      </c>
      <c r="Y13" s="161"/>
      <c r="Z13" s="161" t="s">
        <v>564</v>
      </c>
      <c r="AA13" s="553">
        <v>42186</v>
      </c>
      <c r="AB13" s="5">
        <v>374327</v>
      </c>
      <c r="AC13" s="554">
        <v>3856935.65</v>
      </c>
      <c r="AD13" s="161"/>
      <c r="AE13" s="553">
        <v>42552</v>
      </c>
      <c r="AF13" s="621" t="s">
        <v>564</v>
      </c>
      <c r="AG13" s="5">
        <v>378180</v>
      </c>
      <c r="AH13" s="621">
        <v>4006996.55</v>
      </c>
      <c r="AI13" s="161"/>
      <c r="AJ13" s="182"/>
      <c r="AK13" s="183"/>
      <c r="AL13" s="182"/>
      <c r="AM13" s="183"/>
      <c r="AN13" s="182"/>
      <c r="AO13" s="183"/>
      <c r="AP13" s="182"/>
      <c r="AQ13" s="183"/>
      <c r="AR13" s="182"/>
      <c r="AS13" s="183"/>
      <c r="AT13" s="185"/>
      <c r="AU13" s="186"/>
      <c r="AV13" s="185"/>
      <c r="AW13" s="183"/>
      <c r="AX13" s="379"/>
      <c r="AY13" s="384"/>
    </row>
    <row r="14" spans="1:51">
      <c r="A14" s="243" t="s">
        <v>16</v>
      </c>
      <c r="B14" s="243">
        <v>201008</v>
      </c>
      <c r="C14" s="349">
        <v>435971</v>
      </c>
      <c r="D14" s="350">
        <v>111978593.5</v>
      </c>
      <c r="E14" s="350"/>
      <c r="F14" s="243" t="s">
        <v>16</v>
      </c>
      <c r="G14">
        <v>201108</v>
      </c>
      <c r="H14">
        <v>440253</v>
      </c>
      <c r="I14" s="507">
        <v>118055131.19</v>
      </c>
      <c r="J14" s="350"/>
      <c r="K14" s="243" t="s">
        <v>16</v>
      </c>
      <c r="L14">
        <v>201208</v>
      </c>
      <c r="M14">
        <v>448536</v>
      </c>
      <c r="N14" s="507">
        <v>134542678.40000001</v>
      </c>
      <c r="O14" s="507"/>
      <c r="P14"/>
      <c r="Q14" t="s">
        <v>624</v>
      </c>
      <c r="R14" s="8">
        <v>359026</v>
      </c>
      <c r="S14" s="548">
        <v>3624563.31</v>
      </c>
      <c r="U14" s="161" t="s">
        <v>564</v>
      </c>
      <c r="V14" s="553">
        <v>41852</v>
      </c>
      <c r="W14" s="5">
        <v>362614</v>
      </c>
      <c r="X14" s="554">
        <v>3500290.61</v>
      </c>
      <c r="Y14" s="161"/>
      <c r="Z14" s="161" t="s">
        <v>564</v>
      </c>
      <c r="AA14" s="553">
        <v>42217</v>
      </c>
      <c r="AB14" s="5">
        <v>375388</v>
      </c>
      <c r="AC14" s="554">
        <v>3842718.94</v>
      </c>
      <c r="AD14" s="161"/>
      <c r="AE14" s="553">
        <v>42583</v>
      </c>
      <c r="AF14" s="621" t="s">
        <v>564</v>
      </c>
      <c r="AG14" s="5">
        <v>383458</v>
      </c>
      <c r="AH14" s="621">
        <v>4089573.8</v>
      </c>
      <c r="AI14" s="161"/>
      <c r="AJ14" s="622" t="s">
        <v>100</v>
      </c>
      <c r="AK14" s="623">
        <f>SUM(AK6:AK13)</f>
        <v>2354660493.8499999</v>
      </c>
      <c r="AL14" s="624">
        <f>SUM(AL6:AL13)</f>
        <v>1</v>
      </c>
      <c r="AM14" s="623">
        <f t="shared" ref="AM14:AV14" si="9">SUM(AM6:AM13)</f>
        <v>2317304903.7299995</v>
      </c>
      <c r="AN14" s="624">
        <f t="shared" si="9"/>
        <v>1.0000000000000002</v>
      </c>
      <c r="AO14" s="623">
        <f t="shared" si="9"/>
        <v>2282068239.7799997</v>
      </c>
      <c r="AP14" s="624">
        <f t="shared" si="9"/>
        <v>1.0000000000000002</v>
      </c>
      <c r="AQ14" s="623">
        <f t="shared" si="9"/>
        <v>1967372525.1500003</v>
      </c>
      <c r="AR14" s="624">
        <f t="shared" si="9"/>
        <v>1</v>
      </c>
      <c r="AS14" s="188">
        <f t="shared" si="9"/>
        <v>1571793753.6300001</v>
      </c>
      <c r="AT14" s="624">
        <f t="shared" si="9"/>
        <v>1</v>
      </c>
      <c r="AU14" s="623">
        <f t="shared" si="9"/>
        <v>1477021052.3999999</v>
      </c>
      <c r="AV14" s="624">
        <f t="shared" si="9"/>
        <v>0.99999999999999989</v>
      </c>
      <c r="AW14" s="623">
        <f>SUM(AW6:AW12)</f>
        <v>2318011212.4533324</v>
      </c>
      <c r="AX14" s="624">
        <f>SUM(AX6:AX13)</f>
        <v>1.0000000000000002</v>
      </c>
      <c r="AY14" s="383">
        <f>(AK14-AS14)/ABS(AS14)</f>
        <v>0.49807217926143155</v>
      </c>
    </row>
    <row r="15" spans="1:51">
      <c r="A15" s="243" t="s">
        <v>16</v>
      </c>
      <c r="B15" s="243">
        <v>201009</v>
      </c>
      <c r="C15" s="349">
        <v>423479</v>
      </c>
      <c r="D15" s="350">
        <v>115872484.73999999</v>
      </c>
      <c r="E15" s="351"/>
      <c r="F15" s="243" t="s">
        <v>16</v>
      </c>
      <c r="G15">
        <v>201109</v>
      </c>
      <c r="H15">
        <v>426318</v>
      </c>
      <c r="I15" s="507">
        <v>120392289.48999999</v>
      </c>
      <c r="J15" s="351"/>
      <c r="K15" s="243" t="s">
        <v>16</v>
      </c>
      <c r="L15">
        <v>201209</v>
      </c>
      <c r="M15">
        <v>440482</v>
      </c>
      <c r="N15" s="507">
        <v>133458526.88</v>
      </c>
      <c r="O15" s="507"/>
      <c r="P15"/>
      <c r="Q15" t="s">
        <v>625</v>
      </c>
      <c r="R15" s="8">
        <v>358765</v>
      </c>
      <c r="S15" s="548">
        <v>3902428.49</v>
      </c>
      <c r="U15" s="161" t="s">
        <v>564</v>
      </c>
      <c r="V15" s="553">
        <v>41883</v>
      </c>
      <c r="W15" s="5">
        <v>362728</v>
      </c>
      <c r="X15" s="554">
        <v>3538720.33</v>
      </c>
      <c r="Y15" s="161"/>
      <c r="Z15" s="161" t="s">
        <v>564</v>
      </c>
      <c r="AA15" s="553">
        <v>42248</v>
      </c>
      <c r="AB15" s="5">
        <v>374803</v>
      </c>
      <c r="AC15" s="554">
        <v>3896858.51</v>
      </c>
      <c r="AD15" s="161"/>
      <c r="AE15" s="553">
        <v>42614</v>
      </c>
      <c r="AF15" s="621" t="s">
        <v>564</v>
      </c>
      <c r="AG15" s="5">
        <v>379134</v>
      </c>
      <c r="AH15" s="621">
        <v>4106838.87</v>
      </c>
      <c r="AI15" s="161"/>
      <c r="AJ15" s="155"/>
      <c r="AK15" s="168"/>
      <c r="AM15" s="168"/>
      <c r="AV15" s="128"/>
      <c r="AW15" s="168"/>
      <c r="AX15" s="150"/>
      <c r="AY15" s="150"/>
    </row>
    <row r="16" spans="1:51" ht="15">
      <c r="A16" s="353"/>
      <c r="B16" s="243">
        <v>0</v>
      </c>
      <c r="C16" s="352">
        <f>SUM(C4:C15)</f>
        <v>5050181</v>
      </c>
      <c r="D16" s="353">
        <f>SUM(D4:D15)</f>
        <v>1028430575.9300001</v>
      </c>
      <c r="E16" s="353"/>
      <c r="F16" s="353"/>
      <c r="G16" s="243">
        <v>0</v>
      </c>
      <c r="H16" s="352">
        <f>SUM(H4:H15)</f>
        <v>5095358</v>
      </c>
      <c r="I16" s="353">
        <f>SUM(I4:I15)</f>
        <v>1054977912.4100001</v>
      </c>
      <c r="J16" s="353"/>
      <c r="K16" s="353"/>
      <c r="L16" s="243">
        <v>0</v>
      </c>
      <c r="M16" s="352">
        <f>SUM(M4:M15)</f>
        <v>5213356</v>
      </c>
      <c r="N16" s="353">
        <f>SUM(N4:N15)</f>
        <v>1291371368.1400003</v>
      </c>
      <c r="O16" s="353"/>
      <c r="P16" s="545" t="s">
        <v>635</v>
      </c>
      <c r="Q16" s="545"/>
      <c r="R16" s="546">
        <v>4326281</v>
      </c>
      <c r="S16" s="549">
        <v>45985508.080000006</v>
      </c>
      <c r="U16" s="545" t="s">
        <v>635</v>
      </c>
      <c r="V16" s="545"/>
      <c r="W16" s="546">
        <f>SUM(W4:W15)</f>
        <v>4329939</v>
      </c>
      <c r="X16" s="549">
        <f>SUM(X4:X15)</f>
        <v>44038492.780000001</v>
      </c>
      <c r="Y16" s="161"/>
      <c r="Z16" s="545" t="s">
        <v>635</v>
      </c>
      <c r="AA16" s="545"/>
      <c r="AB16" s="546">
        <f>SUM(AB4:AB15)</f>
        <v>4455771</v>
      </c>
      <c r="AC16" s="549">
        <f>SUM(AC4:AC15)</f>
        <v>46654972.479999989</v>
      </c>
      <c r="AD16" s="161"/>
      <c r="AE16" s="545" t="s">
        <v>635</v>
      </c>
      <c r="AF16" s="545"/>
      <c r="AG16" s="546">
        <f>SUM(AG4:AG15)</f>
        <v>4508511</v>
      </c>
      <c r="AH16" s="549">
        <f>SUM(AH4:AH15)</f>
        <v>50096776.129999988</v>
      </c>
      <c r="AI16" s="161"/>
      <c r="AJ16" s="153" t="s">
        <v>177</v>
      </c>
      <c r="AK16" s="168"/>
      <c r="AM16" s="168"/>
      <c r="AV16" s="128"/>
      <c r="AW16" s="168"/>
      <c r="AX16" s="150"/>
      <c r="AY16" s="150"/>
    </row>
    <row r="17" spans="1:53" ht="60">
      <c r="A17" s="350"/>
      <c r="B17" s="350"/>
      <c r="C17" s="350"/>
      <c r="D17" s="164"/>
      <c r="E17" s="350"/>
      <c r="F17" s="350"/>
      <c r="G17" s="350"/>
      <c r="H17" s="350"/>
      <c r="I17" s="164"/>
      <c r="J17" s="350"/>
      <c r="K17" s="350"/>
      <c r="L17" s="350"/>
      <c r="M17" s="350"/>
      <c r="N17" s="164"/>
      <c r="O17" s="164"/>
      <c r="P17" t="s">
        <v>600</v>
      </c>
      <c r="Q17" t="s">
        <v>626</v>
      </c>
      <c r="R17" s="8">
        <v>357374</v>
      </c>
      <c r="S17" s="548">
        <v>9126227.0800000001</v>
      </c>
      <c r="U17" s="161" t="s">
        <v>600</v>
      </c>
      <c r="V17" s="553">
        <v>41548</v>
      </c>
      <c r="W17" s="5">
        <v>361456</v>
      </c>
      <c r="X17" s="554">
        <v>7227035.2999999998</v>
      </c>
      <c r="Y17" s="161"/>
      <c r="Z17" s="161" t="s">
        <v>600</v>
      </c>
      <c r="AA17" s="553">
        <v>41913</v>
      </c>
      <c r="AB17" s="5">
        <v>367124</v>
      </c>
      <c r="AC17" s="554">
        <v>7374143.7599999998</v>
      </c>
      <c r="AD17" s="161"/>
      <c r="AE17" s="553">
        <v>42278</v>
      </c>
      <c r="AF17" s="625" t="s">
        <v>600</v>
      </c>
      <c r="AG17" s="5">
        <v>376036</v>
      </c>
      <c r="AH17" s="625">
        <v>7659247.2699999996</v>
      </c>
      <c r="AI17" s="161"/>
      <c r="AJ17" s="367" t="s">
        <v>173</v>
      </c>
      <c r="AK17" s="368" t="s">
        <v>728</v>
      </c>
      <c r="AL17" s="368" t="s">
        <v>176</v>
      </c>
      <c r="AM17" s="368" t="s">
        <v>694</v>
      </c>
      <c r="AN17" s="368" t="s">
        <v>176</v>
      </c>
      <c r="AO17" s="368" t="s">
        <v>673</v>
      </c>
      <c r="AP17" s="368" t="s">
        <v>176</v>
      </c>
      <c r="AQ17" s="368" t="s">
        <v>562</v>
      </c>
      <c r="AR17" s="368" t="s">
        <v>176</v>
      </c>
      <c r="AS17" s="369" t="s">
        <v>490</v>
      </c>
      <c r="AT17" s="368" t="s">
        <v>176</v>
      </c>
      <c r="AU17" s="368" t="s">
        <v>477</v>
      </c>
      <c r="AV17" s="368" t="s">
        <v>176</v>
      </c>
      <c r="AW17" s="368" t="s">
        <v>729</v>
      </c>
      <c r="AX17" s="368" t="s">
        <v>176</v>
      </c>
      <c r="AY17" s="370" t="s">
        <v>730</v>
      </c>
    </row>
    <row r="18" spans="1:53" ht="15">
      <c r="A18" s="243" t="s">
        <v>17</v>
      </c>
      <c r="B18" s="243">
        <v>200910</v>
      </c>
      <c r="C18" s="349">
        <v>206863</v>
      </c>
      <c r="D18" s="350">
        <v>11591194.390000001</v>
      </c>
      <c r="E18" s="350"/>
      <c r="F18" s="243" t="s">
        <v>17</v>
      </c>
      <c r="G18">
        <v>201010</v>
      </c>
      <c r="H18">
        <v>207997</v>
      </c>
      <c r="I18" s="507">
        <v>13269158.59</v>
      </c>
      <c r="J18" s="350"/>
      <c r="K18" s="243" t="s">
        <v>17</v>
      </c>
      <c r="L18">
        <v>201110</v>
      </c>
      <c r="M18">
        <v>211886</v>
      </c>
      <c r="N18" s="507">
        <v>30254260.5</v>
      </c>
      <c r="O18" s="507"/>
      <c r="P18"/>
      <c r="Q18" t="s">
        <v>627</v>
      </c>
      <c r="R18" s="8">
        <v>357077</v>
      </c>
      <c r="S18" s="548">
        <v>8959037.7699999996</v>
      </c>
      <c r="U18" s="161" t="s">
        <v>600</v>
      </c>
      <c r="V18" s="553">
        <v>41579</v>
      </c>
      <c r="W18" s="5">
        <v>359547</v>
      </c>
      <c r="X18" s="554">
        <v>7305878.5</v>
      </c>
      <c r="Y18" s="161"/>
      <c r="Z18" s="161" t="s">
        <v>600</v>
      </c>
      <c r="AA18" s="553">
        <v>41944</v>
      </c>
      <c r="AB18" s="5">
        <v>367837</v>
      </c>
      <c r="AC18" s="554">
        <v>7716371.1399999997</v>
      </c>
      <c r="AD18" s="161"/>
      <c r="AE18" s="553">
        <v>42309</v>
      </c>
      <c r="AF18" s="621" t="s">
        <v>600</v>
      </c>
      <c r="AG18" s="5">
        <v>244827</v>
      </c>
      <c r="AH18" s="621">
        <v>6762857.9800000004</v>
      </c>
      <c r="AI18" s="161"/>
      <c r="AJ18" s="182" t="s">
        <v>16</v>
      </c>
      <c r="AK18" s="183">
        <f>AG42</f>
        <v>5301156</v>
      </c>
      <c r="AL18" s="365">
        <f>AK18/$AK$26</f>
        <v>0.21429518221931887</v>
      </c>
      <c r="AM18" s="183">
        <v>5210740</v>
      </c>
      <c r="AN18" s="365">
        <f>AM18/$AM$26</f>
        <v>0.20056542950895392</v>
      </c>
      <c r="AO18" s="183">
        <v>5091261</v>
      </c>
      <c r="AP18" s="365">
        <f t="shared" ref="AP18:AP24" si="10">AO18/$AO$26</f>
        <v>0.20124339193823382</v>
      </c>
      <c r="AQ18" s="183">
        <f>M16</f>
        <v>5213356</v>
      </c>
      <c r="AR18" s="184">
        <f t="shared" ref="AR18:AR24" si="11">AQ18/$AQ$26</f>
        <v>0.20489900383358606</v>
      </c>
      <c r="AS18" s="183">
        <f>H16</f>
        <v>5095358</v>
      </c>
      <c r="AT18" s="184">
        <f t="shared" ref="AT18:AT24" si="12">AS18/$AS$26</f>
        <v>0.2230337541699895</v>
      </c>
      <c r="AU18" s="183">
        <f>C16</f>
        <v>5050181</v>
      </c>
      <c r="AV18" s="184">
        <f t="shared" ref="AV18:AV24" si="13">AU18/$AU$26</f>
        <v>0.22367207217661222</v>
      </c>
      <c r="AW18" s="183">
        <f t="shared" ref="AW18:AW24" si="14">(AK18+AO18+AM18)/3</f>
        <v>5201052.333333333</v>
      </c>
      <c r="AX18" s="378">
        <f t="shared" ref="AX18:AX24" si="15">AW18/$AW$26</f>
        <v>0.20525903533538925</v>
      </c>
      <c r="AY18" s="383">
        <f t="shared" ref="AY18:AY24" si="16">(AK18-AS18)/ABS(AS18)</f>
        <v>4.0389311212283806E-2</v>
      </c>
      <c r="AZ18" s="138"/>
      <c r="BA18" s="157"/>
    </row>
    <row r="19" spans="1:53">
      <c r="A19" s="243" t="s">
        <v>17</v>
      </c>
      <c r="B19" s="243">
        <v>200911</v>
      </c>
      <c r="C19" s="349">
        <v>206361</v>
      </c>
      <c r="D19" s="350">
        <v>9466282.7899999991</v>
      </c>
      <c r="E19" s="350"/>
      <c r="F19" s="243" t="s">
        <v>17</v>
      </c>
      <c r="G19">
        <v>201011</v>
      </c>
      <c r="H19">
        <v>207498</v>
      </c>
      <c r="I19" s="507">
        <v>13497725.109999999</v>
      </c>
      <c r="J19" s="350"/>
      <c r="K19" s="243" t="s">
        <v>17</v>
      </c>
      <c r="L19">
        <v>201111</v>
      </c>
      <c r="M19">
        <v>212478</v>
      </c>
      <c r="N19" s="507">
        <v>28859036.84</v>
      </c>
      <c r="O19" s="507"/>
      <c r="P19"/>
      <c r="Q19" t="s">
        <v>628</v>
      </c>
      <c r="R19" s="8">
        <v>358490</v>
      </c>
      <c r="S19" s="548">
        <v>8714100.8399999999</v>
      </c>
      <c r="U19" s="161" t="s">
        <v>600</v>
      </c>
      <c r="V19" s="553">
        <v>41609</v>
      </c>
      <c r="W19" s="5">
        <v>360398</v>
      </c>
      <c r="X19" s="554">
        <v>7673305.6100000003</v>
      </c>
      <c r="Y19" s="161"/>
      <c r="Z19" s="161" t="s">
        <v>600</v>
      </c>
      <c r="AA19" s="553">
        <v>41974</v>
      </c>
      <c r="AB19" s="5">
        <v>372001</v>
      </c>
      <c r="AC19" s="554">
        <v>7740501.0199999996</v>
      </c>
      <c r="AD19" s="161"/>
      <c r="AE19" s="553">
        <v>42339</v>
      </c>
      <c r="AF19" s="621" t="s">
        <v>600</v>
      </c>
      <c r="AG19" s="5">
        <v>239853</v>
      </c>
      <c r="AH19" s="621">
        <v>7094808.0599999996</v>
      </c>
      <c r="AI19" s="161"/>
      <c r="AJ19" s="182" t="s">
        <v>17</v>
      </c>
      <c r="AK19" s="183">
        <f>AG81</f>
        <v>2702618</v>
      </c>
      <c r="AL19" s="365">
        <f t="shared" ref="AL19:AL24" si="17">AK19/$AK$26</f>
        <v>0.10925126836094073</v>
      </c>
      <c r="AM19" s="183">
        <v>2672843</v>
      </c>
      <c r="AN19" s="365">
        <f t="shared" ref="AN19:AN24" si="18">AM19/$AM$26</f>
        <v>0.10287980292722357</v>
      </c>
      <c r="AO19" s="183">
        <v>2608125</v>
      </c>
      <c r="AP19" s="365">
        <f t="shared" si="10"/>
        <v>0.10309192979870921</v>
      </c>
      <c r="AQ19" s="183">
        <f>M30</f>
        <v>2592460</v>
      </c>
      <c r="AR19" s="184">
        <f t="shared" si="11"/>
        <v>0.10189069602736098</v>
      </c>
      <c r="AS19" s="183">
        <f>H30</f>
        <v>2506270</v>
      </c>
      <c r="AT19" s="184">
        <f t="shared" si="12"/>
        <v>0.109704324419132</v>
      </c>
      <c r="AU19" s="183">
        <f>C30</f>
        <v>2491157</v>
      </c>
      <c r="AV19" s="184">
        <f t="shared" si="13"/>
        <v>0.11033312435876512</v>
      </c>
      <c r="AW19" s="183">
        <f t="shared" si="14"/>
        <v>2661195.3333333335</v>
      </c>
      <c r="AX19" s="378">
        <f t="shared" si="15"/>
        <v>0.10502382055612972</v>
      </c>
      <c r="AY19" s="383">
        <f t="shared" si="16"/>
        <v>7.8342716467100518E-2</v>
      </c>
      <c r="AZ19" s="142"/>
      <c r="BA19" s="158"/>
    </row>
    <row r="20" spans="1:53">
      <c r="A20" s="243" t="s">
        <v>17</v>
      </c>
      <c r="B20" s="243">
        <v>200912</v>
      </c>
      <c r="C20" s="349">
        <v>206268</v>
      </c>
      <c r="D20" s="350">
        <v>9498687.3499999996</v>
      </c>
      <c r="E20" s="350"/>
      <c r="F20" s="243" t="s">
        <v>17</v>
      </c>
      <c r="G20">
        <v>201012</v>
      </c>
      <c r="H20">
        <v>207531</v>
      </c>
      <c r="I20" s="507">
        <v>12916816.9</v>
      </c>
      <c r="J20" s="350"/>
      <c r="K20" s="243" t="s">
        <v>17</v>
      </c>
      <c r="L20">
        <v>201112</v>
      </c>
      <c r="M20">
        <v>214778</v>
      </c>
      <c r="N20" s="507">
        <v>20115503.43</v>
      </c>
      <c r="O20" s="507"/>
      <c r="P20"/>
      <c r="Q20" t="s">
        <v>629</v>
      </c>
      <c r="R20" s="8">
        <v>358493</v>
      </c>
      <c r="S20" s="548">
        <v>8268158.2800000003</v>
      </c>
      <c r="U20" s="161" t="s">
        <v>600</v>
      </c>
      <c r="V20" s="553">
        <v>41640</v>
      </c>
      <c r="W20" s="5">
        <v>359819</v>
      </c>
      <c r="X20" s="554">
        <v>7822905.25</v>
      </c>
      <c r="Y20" s="161"/>
      <c r="Z20" s="161" t="s">
        <v>600</v>
      </c>
      <c r="AA20" s="553">
        <v>42005</v>
      </c>
      <c r="AB20" s="5">
        <v>371331</v>
      </c>
      <c r="AC20" s="554">
        <v>7776142.7999999998</v>
      </c>
      <c r="AD20" s="161"/>
      <c r="AE20" s="553">
        <v>42370</v>
      </c>
      <c r="AF20" s="621" t="s">
        <v>600</v>
      </c>
      <c r="AG20" s="5">
        <v>234428</v>
      </c>
      <c r="AH20" s="621">
        <v>7463517.6600000001</v>
      </c>
      <c r="AI20" s="161"/>
      <c r="AJ20" s="182" t="s">
        <v>18</v>
      </c>
      <c r="AK20" s="626">
        <f>AG94</f>
        <v>2559814</v>
      </c>
      <c r="AL20" s="365">
        <f t="shared" si="17"/>
        <v>0.10347852573619103</v>
      </c>
      <c r="AM20" s="626">
        <v>2527921</v>
      </c>
      <c r="AN20" s="365">
        <f t="shared" si="18"/>
        <v>9.7301642593893442E-2</v>
      </c>
      <c r="AO20" s="626">
        <v>2463684</v>
      </c>
      <c r="AP20" s="365">
        <f t="shared" si="10"/>
        <v>9.7382578662526961E-2</v>
      </c>
      <c r="AQ20" s="626">
        <f>M44</f>
        <v>2440694</v>
      </c>
      <c r="AR20" s="184">
        <f t="shared" si="11"/>
        <v>9.5925881382857889E-2</v>
      </c>
      <c r="AS20" s="626">
        <f>H44</f>
        <v>2363534</v>
      </c>
      <c r="AT20" s="184">
        <f t="shared" si="12"/>
        <v>0.10345649140421771</v>
      </c>
      <c r="AU20" s="626">
        <f>C44</f>
        <v>2348144</v>
      </c>
      <c r="AV20" s="184">
        <f t="shared" si="13"/>
        <v>0.10399909117100534</v>
      </c>
      <c r="AW20" s="183">
        <f t="shared" si="14"/>
        <v>2517139.6666666665</v>
      </c>
      <c r="AX20" s="378">
        <f t="shared" si="15"/>
        <v>9.9338677381335699E-2</v>
      </c>
      <c r="AY20" s="383">
        <f t="shared" si="16"/>
        <v>8.3045134954690736E-2</v>
      </c>
      <c r="AZ20" s="142"/>
      <c r="BA20" s="158"/>
    </row>
    <row r="21" spans="1:53">
      <c r="A21" s="243" t="s">
        <v>17</v>
      </c>
      <c r="B21" s="243">
        <v>201001</v>
      </c>
      <c r="C21" s="349">
        <v>206821</v>
      </c>
      <c r="D21" s="350">
        <v>8978453.3300000001</v>
      </c>
      <c r="E21" s="350"/>
      <c r="F21" s="243" t="s">
        <v>17</v>
      </c>
      <c r="G21">
        <v>201101</v>
      </c>
      <c r="H21">
        <v>207878</v>
      </c>
      <c r="I21" s="507">
        <v>10647663.970000001</v>
      </c>
      <c r="J21" s="350"/>
      <c r="K21" s="243" t="s">
        <v>17</v>
      </c>
      <c r="L21">
        <v>201201</v>
      </c>
      <c r="M21">
        <v>215667</v>
      </c>
      <c r="N21" s="507">
        <v>16390806.65</v>
      </c>
      <c r="O21" s="507"/>
      <c r="P21"/>
      <c r="Q21" t="s">
        <v>630</v>
      </c>
      <c r="R21" s="8">
        <v>359860</v>
      </c>
      <c r="S21" s="548">
        <v>8476052.4000000004</v>
      </c>
      <c r="U21" s="161" t="s">
        <v>600</v>
      </c>
      <c r="V21" s="553">
        <v>41671</v>
      </c>
      <c r="W21" s="5">
        <v>363602</v>
      </c>
      <c r="X21" s="554">
        <v>7843928.2800000003</v>
      </c>
      <c r="Y21" s="161"/>
      <c r="Z21" s="161" t="s">
        <v>600</v>
      </c>
      <c r="AA21" s="553">
        <v>42036</v>
      </c>
      <c r="AB21" s="5">
        <v>374883</v>
      </c>
      <c r="AC21" s="554">
        <v>7254538.1200000001</v>
      </c>
      <c r="AD21" s="161"/>
      <c r="AE21" s="553">
        <v>42401</v>
      </c>
      <c r="AF21" s="621" t="s">
        <v>600</v>
      </c>
      <c r="AG21" s="5">
        <v>235140</v>
      </c>
      <c r="AH21" s="621">
        <v>8463153.1799999997</v>
      </c>
      <c r="AI21" s="161"/>
      <c r="AJ21" s="182" t="s">
        <v>103</v>
      </c>
      <c r="AK21" s="183">
        <f>AG55</f>
        <v>2351083</v>
      </c>
      <c r="AL21" s="365">
        <f t="shared" si="17"/>
        <v>9.5040734492201864E-2</v>
      </c>
      <c r="AM21" s="183">
        <v>2338548</v>
      </c>
      <c r="AN21" s="365">
        <f t="shared" si="18"/>
        <v>9.0012528747798803E-2</v>
      </c>
      <c r="AO21" s="183">
        <v>2299898</v>
      </c>
      <c r="AP21" s="365">
        <f t="shared" si="10"/>
        <v>9.0908573461851605E-2</v>
      </c>
      <c r="AQ21" s="183">
        <f>M58</f>
        <v>2255937</v>
      </c>
      <c r="AR21" s="184">
        <f t="shared" si="11"/>
        <v>8.8664431128687285E-2</v>
      </c>
      <c r="AS21" s="183">
        <v>2255937</v>
      </c>
      <c r="AT21" s="184">
        <f t="shared" si="12"/>
        <v>9.8746760930435828E-2</v>
      </c>
      <c r="AU21" s="183">
        <v>2255937</v>
      </c>
      <c r="AV21" s="184">
        <f t="shared" si="13"/>
        <v>9.9915251253349144E-2</v>
      </c>
      <c r="AW21" s="183">
        <f t="shared" si="14"/>
        <v>2329843</v>
      </c>
      <c r="AX21" s="378">
        <f t="shared" si="15"/>
        <v>9.1947032256916209E-2</v>
      </c>
      <c r="AY21" s="383">
        <f t="shared" si="16"/>
        <v>4.2175823172366962E-2</v>
      </c>
      <c r="AZ21" s="142"/>
      <c r="BA21" s="158"/>
    </row>
    <row r="22" spans="1:53">
      <c r="A22" s="243" t="s">
        <v>17</v>
      </c>
      <c r="B22" s="243">
        <v>201002</v>
      </c>
      <c r="C22" s="349">
        <v>206553</v>
      </c>
      <c r="D22" s="350">
        <v>7768636.5</v>
      </c>
      <c r="E22" s="350"/>
      <c r="F22" s="243" t="s">
        <v>17</v>
      </c>
      <c r="G22">
        <v>201102</v>
      </c>
      <c r="H22">
        <v>207736</v>
      </c>
      <c r="I22" s="507">
        <v>8953920.9199999999</v>
      </c>
      <c r="J22" s="350"/>
      <c r="K22" s="243" t="s">
        <v>17</v>
      </c>
      <c r="L22">
        <v>201202</v>
      </c>
      <c r="M22">
        <v>215588</v>
      </c>
      <c r="N22" s="507">
        <v>16149075.609999999</v>
      </c>
      <c r="O22" s="507"/>
      <c r="P22"/>
      <c r="Q22" t="s">
        <v>631</v>
      </c>
      <c r="R22" s="8">
        <v>359704</v>
      </c>
      <c r="S22" s="548">
        <v>8058648.0099999998</v>
      </c>
      <c r="U22" s="161" t="s">
        <v>600</v>
      </c>
      <c r="V22" s="553">
        <v>41699</v>
      </c>
      <c r="W22" s="5">
        <v>363227</v>
      </c>
      <c r="X22" s="554">
        <v>6786294.1600000001</v>
      </c>
      <c r="Y22" s="161"/>
      <c r="Z22" s="161" t="s">
        <v>600</v>
      </c>
      <c r="AA22" s="553">
        <v>42064</v>
      </c>
      <c r="AB22" s="5">
        <v>373810</v>
      </c>
      <c r="AC22" s="554">
        <v>7232438.9400000004</v>
      </c>
      <c r="AD22" s="161"/>
      <c r="AE22" s="553">
        <v>42430</v>
      </c>
      <c r="AF22" s="621" t="s">
        <v>600</v>
      </c>
      <c r="AG22" s="5">
        <v>234278</v>
      </c>
      <c r="AH22" s="621">
        <v>7789094.75</v>
      </c>
      <c r="AI22" s="161"/>
      <c r="AJ22" s="182" t="s">
        <v>20</v>
      </c>
      <c r="AK22" s="183">
        <f>AG29</f>
        <v>2942354</v>
      </c>
      <c r="AL22" s="365">
        <f t="shared" si="17"/>
        <v>0.11894241304797326</v>
      </c>
      <c r="AM22" s="183">
        <v>4487498</v>
      </c>
      <c r="AN22" s="365">
        <f t="shared" si="18"/>
        <v>0.17272728322475728</v>
      </c>
      <c r="AO22" s="183">
        <v>4360179</v>
      </c>
      <c r="AP22" s="365">
        <f t="shared" si="10"/>
        <v>0.17234575312832251</v>
      </c>
      <c r="AQ22" s="183">
        <f>M86</f>
        <v>4415662</v>
      </c>
      <c r="AR22" s="184">
        <f t="shared" si="11"/>
        <v>0.17354747020265263</v>
      </c>
      <c r="AS22" s="183">
        <f>H86</f>
        <v>4398739</v>
      </c>
      <c r="AT22" s="184">
        <f t="shared" si="12"/>
        <v>0.19254138232955278</v>
      </c>
      <c r="AU22" s="183">
        <f>C86</f>
        <v>4336042</v>
      </c>
      <c r="AV22" s="184">
        <f t="shared" si="13"/>
        <v>0.19204291869634416</v>
      </c>
      <c r="AW22" s="183">
        <f t="shared" si="14"/>
        <v>3930010.3333333335</v>
      </c>
      <c r="AX22" s="378">
        <f t="shared" si="15"/>
        <v>0.1550974837742346</v>
      </c>
      <c r="AY22" s="383">
        <f t="shared" si="16"/>
        <v>-0.33109147871696865</v>
      </c>
      <c r="AZ22" s="142"/>
      <c r="BA22" s="158"/>
    </row>
    <row r="23" spans="1:53">
      <c r="A23" s="243" t="s">
        <v>17</v>
      </c>
      <c r="B23" s="243">
        <v>201003</v>
      </c>
      <c r="C23" s="349">
        <v>207471</v>
      </c>
      <c r="D23" s="350">
        <v>8079609.3600000003</v>
      </c>
      <c r="E23" s="350"/>
      <c r="F23" s="243" t="s">
        <v>17</v>
      </c>
      <c r="G23">
        <v>201103</v>
      </c>
      <c r="H23">
        <v>208715</v>
      </c>
      <c r="I23" s="507">
        <v>10284652.27</v>
      </c>
      <c r="J23" s="350"/>
      <c r="K23" s="243" t="s">
        <v>17</v>
      </c>
      <c r="L23">
        <v>201203</v>
      </c>
      <c r="M23">
        <v>215795</v>
      </c>
      <c r="N23" s="507">
        <v>15524512.359999999</v>
      </c>
      <c r="O23" s="507"/>
      <c r="P23"/>
      <c r="Q23" t="s">
        <v>632</v>
      </c>
      <c r="R23" s="8">
        <v>360513</v>
      </c>
      <c r="S23" s="548">
        <v>7539462.1900000004</v>
      </c>
      <c r="U23" s="161" t="s">
        <v>600</v>
      </c>
      <c r="V23" s="553">
        <v>41730</v>
      </c>
      <c r="W23" s="5">
        <v>364947</v>
      </c>
      <c r="X23" s="554">
        <v>7032469.4299999997</v>
      </c>
      <c r="Y23" s="161"/>
      <c r="Z23" s="161" t="s">
        <v>600</v>
      </c>
      <c r="AA23" s="553">
        <v>42095</v>
      </c>
      <c r="AB23" s="5">
        <v>374753</v>
      </c>
      <c r="AC23" s="554">
        <v>7528726.5700000003</v>
      </c>
      <c r="AD23" s="161"/>
      <c r="AE23" s="553">
        <v>42461</v>
      </c>
      <c r="AF23" s="621" t="s">
        <v>600</v>
      </c>
      <c r="AG23" s="5">
        <v>233329</v>
      </c>
      <c r="AH23" s="621">
        <v>7878566.2199999997</v>
      </c>
      <c r="AI23" s="161"/>
      <c r="AJ23" s="182" t="s">
        <v>162</v>
      </c>
      <c r="AK23" s="183">
        <f>AG68</f>
        <v>4372099</v>
      </c>
      <c r="AL23" s="365">
        <f t="shared" si="17"/>
        <v>0.17673876261817267</v>
      </c>
      <c r="AM23" s="183">
        <v>4286929</v>
      </c>
      <c r="AN23" s="365">
        <f t="shared" si="18"/>
        <v>0.1650072266433156</v>
      </c>
      <c r="AO23" s="183">
        <v>4145936</v>
      </c>
      <c r="AP23" s="365">
        <f t="shared" si="10"/>
        <v>0.16387732300481814</v>
      </c>
      <c r="AQ23" s="183">
        <f>M72</f>
        <v>4059017</v>
      </c>
      <c r="AR23" s="184">
        <f t="shared" si="11"/>
        <v>0.15953035623187653</v>
      </c>
      <c r="AS23" s="183">
        <f>H72</f>
        <v>4158726</v>
      </c>
      <c r="AT23" s="184">
        <f t="shared" si="12"/>
        <v>0.18203554536194391</v>
      </c>
      <c r="AU23" s="183">
        <f>C72</f>
        <v>4115679</v>
      </c>
      <c r="AV23" s="184">
        <f t="shared" si="13"/>
        <v>0.18228306081381385</v>
      </c>
      <c r="AW23" s="183">
        <f t="shared" si="14"/>
        <v>4268321.333333333</v>
      </c>
      <c r="AX23" s="378">
        <f t="shared" si="15"/>
        <v>0.16844889519117107</v>
      </c>
      <c r="AY23" s="383">
        <f t="shared" si="16"/>
        <v>5.1307299398902453E-2</v>
      </c>
      <c r="AZ23" s="142"/>
      <c r="BA23" s="158"/>
    </row>
    <row r="24" spans="1:53">
      <c r="A24" s="243" t="s">
        <v>17</v>
      </c>
      <c r="B24" s="243">
        <v>201004</v>
      </c>
      <c r="C24" s="349">
        <v>207789</v>
      </c>
      <c r="D24" s="350">
        <v>9190186.3900000006</v>
      </c>
      <c r="E24" s="350"/>
      <c r="F24" s="243" t="s">
        <v>17</v>
      </c>
      <c r="G24">
        <v>201104</v>
      </c>
      <c r="H24">
        <v>208355</v>
      </c>
      <c r="I24" s="507">
        <v>14335162.279999999</v>
      </c>
      <c r="J24" s="350"/>
      <c r="K24" s="243" t="s">
        <v>17</v>
      </c>
      <c r="L24">
        <v>201204</v>
      </c>
      <c r="M24">
        <v>215671</v>
      </c>
      <c r="N24" s="507">
        <v>16969715.68</v>
      </c>
      <c r="O24" s="507"/>
      <c r="P24"/>
      <c r="Q24" t="s">
        <v>633</v>
      </c>
      <c r="R24" s="8">
        <v>362944</v>
      </c>
      <c r="S24" s="548">
        <v>7357361.7400000002</v>
      </c>
      <c r="U24" s="161" t="s">
        <v>600</v>
      </c>
      <c r="V24" s="553">
        <v>41760</v>
      </c>
      <c r="W24" s="5">
        <v>365664</v>
      </c>
      <c r="X24" s="554">
        <v>7230342.9699999997</v>
      </c>
      <c r="Y24" s="161"/>
      <c r="Z24" s="161" t="s">
        <v>600</v>
      </c>
      <c r="AA24" s="553">
        <v>42125</v>
      </c>
      <c r="AB24" s="5">
        <v>372421</v>
      </c>
      <c r="AC24" s="554">
        <v>7335615.8799999999</v>
      </c>
      <c r="AD24" s="161"/>
      <c r="AE24" s="553">
        <v>42491</v>
      </c>
      <c r="AF24" s="621" t="s">
        <v>600</v>
      </c>
      <c r="AG24" s="5">
        <v>233454</v>
      </c>
      <c r="AH24" s="621">
        <v>7832663.7699999996</v>
      </c>
      <c r="AI24" s="161"/>
      <c r="AJ24" s="190" t="s">
        <v>566</v>
      </c>
      <c r="AK24" s="183">
        <f>AG16</f>
        <v>4508511</v>
      </c>
      <c r="AL24" s="365">
        <f t="shared" si="17"/>
        <v>0.18225311352520157</v>
      </c>
      <c r="AM24" s="183">
        <v>4455771</v>
      </c>
      <c r="AN24" s="365">
        <f t="shared" si="18"/>
        <v>0.1715060863540574</v>
      </c>
      <c r="AO24" s="183">
        <v>4329939</v>
      </c>
      <c r="AP24" s="365">
        <f t="shared" si="10"/>
        <v>0.17115045000553777</v>
      </c>
      <c r="AQ24" s="183">
        <f>+M100</f>
        <v>4466414</v>
      </c>
      <c r="AR24" s="184">
        <f t="shared" si="11"/>
        <v>0.17554216119297866</v>
      </c>
      <c r="AS24" s="183">
        <v>2067117</v>
      </c>
      <c r="AT24" s="184">
        <f t="shared" si="12"/>
        <v>9.0481741384728254E-2</v>
      </c>
      <c r="AU24" s="183">
        <v>1981365</v>
      </c>
      <c r="AV24" s="184">
        <f t="shared" si="13"/>
        <v>8.7754481530110159E-2</v>
      </c>
      <c r="AW24" s="183">
        <f t="shared" si="14"/>
        <v>4431407</v>
      </c>
      <c r="AX24" s="378">
        <f t="shared" si="15"/>
        <v>0.17488505550482342</v>
      </c>
      <c r="AY24" s="383">
        <f t="shared" si="16"/>
        <v>1.1810623201299202</v>
      </c>
      <c r="AZ24" s="142"/>
      <c r="BA24" s="158"/>
    </row>
    <row r="25" spans="1:53">
      <c r="A25" s="243" t="s">
        <v>17</v>
      </c>
      <c r="B25" s="243">
        <v>201005</v>
      </c>
      <c r="C25" s="349">
        <v>207831</v>
      </c>
      <c r="D25" s="350">
        <v>11202054.77</v>
      </c>
      <c r="E25" s="350"/>
      <c r="F25" s="243" t="s">
        <v>17</v>
      </c>
      <c r="G25">
        <v>201105</v>
      </c>
      <c r="H25">
        <v>208776</v>
      </c>
      <c r="I25" s="507">
        <v>17786612.07</v>
      </c>
      <c r="J25" s="350"/>
      <c r="K25" s="243" t="s">
        <v>17</v>
      </c>
      <c r="L25">
        <v>201205</v>
      </c>
      <c r="M25">
        <v>216964</v>
      </c>
      <c r="N25" s="507">
        <v>21864164.890000001</v>
      </c>
      <c r="O25" s="507"/>
      <c r="P25"/>
      <c r="Q25" t="s">
        <v>634</v>
      </c>
      <c r="R25" s="8">
        <v>362035</v>
      </c>
      <c r="S25" s="548">
        <v>7413462.6699999999</v>
      </c>
      <c r="U25" s="161" t="s">
        <v>600</v>
      </c>
      <c r="V25" s="553">
        <v>41791</v>
      </c>
      <c r="W25" s="5">
        <v>366118</v>
      </c>
      <c r="X25" s="554">
        <v>7157796.2199999997</v>
      </c>
      <c r="Y25" s="161"/>
      <c r="Z25" s="161" t="s">
        <v>600</v>
      </c>
      <c r="AA25" s="553">
        <v>42156</v>
      </c>
      <c r="AB25" s="5">
        <v>376925</v>
      </c>
      <c r="AC25" s="554">
        <v>7531885.9800000004</v>
      </c>
      <c r="AD25" s="161"/>
      <c r="AE25" s="553">
        <v>42522</v>
      </c>
      <c r="AF25" s="621" t="s">
        <v>600</v>
      </c>
      <c r="AG25" s="5">
        <v>231814</v>
      </c>
      <c r="AH25" s="621">
        <v>8031433.0199999996</v>
      </c>
      <c r="AI25" s="161"/>
      <c r="AJ25" s="182"/>
      <c r="AK25" s="186"/>
      <c r="AL25" s="184"/>
      <c r="AM25" s="186"/>
      <c r="AN25" s="184"/>
      <c r="AO25" s="186"/>
      <c r="AP25" s="184"/>
      <c r="AQ25" s="186"/>
      <c r="AR25" s="184"/>
      <c r="AS25" s="183"/>
      <c r="AT25" s="185"/>
      <c r="AU25" s="186"/>
      <c r="AV25" s="182"/>
      <c r="AW25" s="186"/>
      <c r="AX25" s="379"/>
      <c r="AY25" s="385"/>
      <c r="BA25" s="158"/>
    </row>
    <row r="26" spans="1:53">
      <c r="A26" s="243" t="s">
        <v>17</v>
      </c>
      <c r="B26" s="243">
        <v>201006</v>
      </c>
      <c r="C26" s="349">
        <v>208456</v>
      </c>
      <c r="D26" s="350">
        <v>14245513.83</v>
      </c>
      <c r="E26" s="350"/>
      <c r="F26" s="243" t="s">
        <v>17</v>
      </c>
      <c r="G26">
        <v>201106</v>
      </c>
      <c r="H26">
        <v>209878</v>
      </c>
      <c r="I26" s="507">
        <v>19822940.16</v>
      </c>
      <c r="J26" s="350"/>
      <c r="K26" s="243" t="s">
        <v>17</v>
      </c>
      <c r="L26">
        <v>201206</v>
      </c>
      <c r="M26">
        <v>217401</v>
      </c>
      <c r="N26" s="507">
        <v>23383790.800000001</v>
      </c>
      <c r="O26" s="507"/>
      <c r="P26"/>
      <c r="Q26" t="s">
        <v>623</v>
      </c>
      <c r="R26" s="8">
        <v>357528</v>
      </c>
      <c r="S26" s="548">
        <v>7491262.9900000002</v>
      </c>
      <c r="U26" s="161" t="s">
        <v>600</v>
      </c>
      <c r="V26" s="553">
        <v>41821</v>
      </c>
      <c r="W26" s="5">
        <v>366513</v>
      </c>
      <c r="X26" s="554">
        <v>7085546.6600000001</v>
      </c>
      <c r="Y26" s="161"/>
      <c r="Z26" s="161" t="s">
        <v>600</v>
      </c>
      <c r="AA26" s="553">
        <v>42186</v>
      </c>
      <c r="AB26" s="5">
        <v>377847</v>
      </c>
      <c r="AC26" s="554">
        <v>7540552.2699999996</v>
      </c>
      <c r="AD26" s="161"/>
      <c r="AE26" s="553">
        <v>42552</v>
      </c>
      <c r="AF26" s="621" t="s">
        <v>600</v>
      </c>
      <c r="AG26" s="5">
        <v>228773</v>
      </c>
      <c r="AH26" s="621">
        <v>7257060.9400000004</v>
      </c>
      <c r="AI26" s="161"/>
      <c r="AJ26" s="622" t="s">
        <v>100</v>
      </c>
      <c r="AK26" s="623">
        <f>SUM(AK18:AK25)</f>
        <v>24737635</v>
      </c>
      <c r="AL26" s="624">
        <f>SUM(AL18:AL25)</f>
        <v>1</v>
      </c>
      <c r="AM26" s="623">
        <f t="shared" ref="AM26:AS26" si="19">SUM(AM18:AM25)</f>
        <v>25980250</v>
      </c>
      <c r="AN26" s="624">
        <f t="shared" si="19"/>
        <v>1</v>
      </c>
      <c r="AO26" s="623">
        <f t="shared" si="19"/>
        <v>25299022</v>
      </c>
      <c r="AP26" s="624">
        <f t="shared" si="19"/>
        <v>1</v>
      </c>
      <c r="AQ26" s="623">
        <f t="shared" si="19"/>
        <v>25443540</v>
      </c>
      <c r="AR26" s="624">
        <f t="shared" si="19"/>
        <v>1</v>
      </c>
      <c r="AS26" s="623">
        <f t="shared" si="19"/>
        <v>22845681</v>
      </c>
      <c r="AT26" s="189">
        <f>SUM(AT18:AT24)</f>
        <v>1</v>
      </c>
      <c r="AU26" s="623">
        <f>SUM(AU18:AU25)</f>
        <v>22578505</v>
      </c>
      <c r="AV26" s="189">
        <f>SUM(AV18:AV24)</f>
        <v>0.99999999999999989</v>
      </c>
      <c r="AW26" s="623">
        <f>SUM(AW18:AW25)</f>
        <v>25338969</v>
      </c>
      <c r="AX26" s="189">
        <f>SUM(AX18:AX24)</f>
        <v>1</v>
      </c>
      <c r="AY26" s="383">
        <f>(AK26-AS26)/ABS(AS26)</f>
        <v>8.2814515356316148E-2</v>
      </c>
      <c r="AZ26" s="144"/>
      <c r="BA26" s="159"/>
    </row>
    <row r="27" spans="1:53">
      <c r="A27" s="243" t="s">
        <v>17</v>
      </c>
      <c r="B27" s="243">
        <v>201007</v>
      </c>
      <c r="C27" s="349">
        <v>208370</v>
      </c>
      <c r="D27" s="350">
        <v>15604317.59</v>
      </c>
      <c r="E27" s="350"/>
      <c r="F27" s="243" t="s">
        <v>17</v>
      </c>
      <c r="G27">
        <v>201107</v>
      </c>
      <c r="H27">
        <v>210053</v>
      </c>
      <c r="I27" s="507">
        <v>23626625.210000001</v>
      </c>
      <c r="J27" s="350"/>
      <c r="K27" s="243" t="s">
        <v>17</v>
      </c>
      <c r="L27">
        <v>201207</v>
      </c>
      <c r="M27">
        <v>219216</v>
      </c>
      <c r="N27" s="507">
        <v>25784347.280000001</v>
      </c>
      <c r="O27" s="507"/>
      <c r="P27"/>
      <c r="Q27" t="s">
        <v>624</v>
      </c>
      <c r="R27" s="8">
        <v>355893</v>
      </c>
      <c r="S27" s="548">
        <v>7652669.5700000003</v>
      </c>
      <c r="U27" s="161" t="s">
        <v>600</v>
      </c>
      <c r="V27" s="553">
        <v>41852</v>
      </c>
      <c r="W27" s="5">
        <v>364861</v>
      </c>
      <c r="X27" s="554">
        <v>6999378.29</v>
      </c>
      <c r="Y27" s="161"/>
      <c r="Z27" s="161" t="s">
        <v>600</v>
      </c>
      <c r="AA27" s="553">
        <v>42217</v>
      </c>
      <c r="AB27" s="5">
        <v>379588</v>
      </c>
      <c r="AC27" s="554">
        <v>7523330.8399999999</v>
      </c>
      <c r="AD27" s="161"/>
      <c r="AE27" s="553">
        <v>42583</v>
      </c>
      <c r="AF27" s="621" t="s">
        <v>600</v>
      </c>
      <c r="AG27" s="5">
        <v>228069</v>
      </c>
      <c r="AH27" s="621">
        <v>8130875.9900000002</v>
      </c>
      <c r="AI27" s="161"/>
      <c r="AK27" s="168"/>
      <c r="AM27" s="168"/>
      <c r="AV27" s="128"/>
      <c r="AW27" s="168"/>
      <c r="AX27" s="150"/>
      <c r="AY27" s="150"/>
      <c r="BA27" s="150"/>
    </row>
    <row r="28" spans="1:53" ht="15">
      <c r="A28" s="243" t="s">
        <v>17</v>
      </c>
      <c r="B28" s="243">
        <v>201008</v>
      </c>
      <c r="C28" s="349">
        <v>210203</v>
      </c>
      <c r="D28" s="350">
        <v>16395761.560000001</v>
      </c>
      <c r="E28" s="350"/>
      <c r="F28" s="243" t="s">
        <v>17</v>
      </c>
      <c r="G28">
        <v>201108</v>
      </c>
      <c r="H28">
        <v>211898</v>
      </c>
      <c r="I28" s="507">
        <v>25901797.460000001</v>
      </c>
      <c r="J28" s="350"/>
      <c r="K28" s="243" t="s">
        <v>17</v>
      </c>
      <c r="L28">
        <v>201208</v>
      </c>
      <c r="M28">
        <v>218958</v>
      </c>
      <c r="N28" s="507">
        <v>26643872.899999999</v>
      </c>
      <c r="O28" s="507"/>
      <c r="P28"/>
      <c r="Q28" t="s">
        <v>625</v>
      </c>
      <c r="R28" s="8">
        <v>355585</v>
      </c>
      <c r="S28" s="548">
        <v>8329082.3300000001</v>
      </c>
      <c r="U28" s="161" t="s">
        <v>600</v>
      </c>
      <c r="V28" s="553">
        <v>41883</v>
      </c>
      <c r="W28" s="5">
        <v>364027</v>
      </c>
      <c r="X28" s="554">
        <v>7218701.6399999997</v>
      </c>
      <c r="Y28" s="161"/>
      <c r="Z28" s="161" t="s">
        <v>600</v>
      </c>
      <c r="AA28" s="553">
        <v>42248</v>
      </c>
      <c r="AB28" s="5">
        <v>378978</v>
      </c>
      <c r="AC28" s="554">
        <v>7532767.6900000004</v>
      </c>
      <c r="AD28" s="161"/>
      <c r="AE28" s="553">
        <v>42614</v>
      </c>
      <c r="AF28" s="621" t="s">
        <v>600</v>
      </c>
      <c r="AG28" s="5">
        <v>222353</v>
      </c>
      <c r="AH28" s="621">
        <v>7568662.5899999999</v>
      </c>
      <c r="AI28" s="161"/>
      <c r="AJ28" s="153" t="s">
        <v>372</v>
      </c>
      <c r="AK28" s="168"/>
      <c r="AM28" s="168"/>
      <c r="AV28" s="128"/>
      <c r="AW28" s="168"/>
      <c r="AX28" s="150"/>
      <c r="AY28" s="150"/>
      <c r="BA28" s="150"/>
    </row>
    <row r="29" spans="1:53" ht="60">
      <c r="A29" s="243" t="s">
        <v>17</v>
      </c>
      <c r="B29" s="243">
        <v>201009</v>
      </c>
      <c r="C29" s="349">
        <v>208171</v>
      </c>
      <c r="D29" s="350">
        <v>19372496.309999999</v>
      </c>
      <c r="E29" s="351"/>
      <c r="F29" s="243" t="s">
        <v>17</v>
      </c>
      <c r="G29">
        <v>201109</v>
      </c>
      <c r="H29">
        <v>209955</v>
      </c>
      <c r="I29" s="507">
        <v>27577146.690000001</v>
      </c>
      <c r="J29" s="351"/>
      <c r="K29" s="243" t="s">
        <v>17</v>
      </c>
      <c r="L29">
        <v>201209</v>
      </c>
      <c r="M29">
        <v>218058</v>
      </c>
      <c r="N29" s="507">
        <v>27737177.079999998</v>
      </c>
      <c r="O29" s="507"/>
      <c r="P29" s="545" t="s">
        <v>636</v>
      </c>
      <c r="Q29" s="545"/>
      <c r="R29" s="546">
        <v>4305496</v>
      </c>
      <c r="S29" s="549">
        <v>97385525.86999999</v>
      </c>
      <c r="U29" s="545" t="s">
        <v>636</v>
      </c>
      <c r="V29" s="545"/>
      <c r="W29" s="546">
        <f>SUM(W17:W28)</f>
        <v>4360179</v>
      </c>
      <c r="X29" s="549">
        <f>SUM(X17:X28)</f>
        <v>87383582.310000002</v>
      </c>
      <c r="Y29" s="161"/>
      <c r="Z29" s="545" t="s">
        <v>636</v>
      </c>
      <c r="AA29" s="545"/>
      <c r="AB29" s="546">
        <f>SUM(AB17:AB28)</f>
        <v>4487498</v>
      </c>
      <c r="AC29" s="549">
        <f>SUM(AC17:AC28)</f>
        <v>90087015.00999999</v>
      </c>
      <c r="AD29" s="161"/>
      <c r="AE29" s="545" t="s">
        <v>636</v>
      </c>
      <c r="AF29" s="545"/>
      <c r="AG29" s="546">
        <f>SUM(AG17:AG28)</f>
        <v>2942354</v>
      </c>
      <c r="AH29" s="549">
        <f>SUM(AH17:AH28)</f>
        <v>91931941.429999992</v>
      </c>
      <c r="AI29" s="161"/>
      <c r="AJ29" s="367" t="s">
        <v>173</v>
      </c>
      <c r="AK29" s="368" t="s">
        <v>728</v>
      </c>
      <c r="AL29" s="368" t="s">
        <v>176</v>
      </c>
      <c r="AM29" s="368" t="s">
        <v>694</v>
      </c>
      <c r="AN29" s="368" t="s">
        <v>176</v>
      </c>
      <c r="AO29" s="368" t="s">
        <v>673</v>
      </c>
      <c r="AP29" s="368" t="s">
        <v>176</v>
      </c>
      <c r="AQ29" s="368" t="s">
        <v>562</v>
      </c>
      <c r="AR29" s="368" t="s">
        <v>176</v>
      </c>
      <c r="AS29" s="369" t="s">
        <v>490</v>
      </c>
      <c r="AT29" s="368" t="s">
        <v>176</v>
      </c>
      <c r="AU29" s="368" t="s">
        <v>477</v>
      </c>
      <c r="AV29" s="368" t="s">
        <v>176</v>
      </c>
      <c r="AW29" s="368" t="s">
        <v>729</v>
      </c>
      <c r="AX29" s="368" t="s">
        <v>176</v>
      </c>
      <c r="AY29" s="370" t="s">
        <v>730</v>
      </c>
    </row>
    <row r="30" spans="1:53">
      <c r="A30" s="243"/>
      <c r="B30" s="243">
        <v>0</v>
      </c>
      <c r="C30" s="352">
        <f>SUM(C18:C29)</f>
        <v>2491157</v>
      </c>
      <c r="D30" s="353">
        <f>SUM(D18:D29)</f>
        <v>141393194.16999999</v>
      </c>
      <c r="E30" s="353"/>
      <c r="F30" s="243"/>
      <c r="G30" s="243">
        <v>0</v>
      </c>
      <c r="H30" s="352">
        <f>SUM(H18:H29)</f>
        <v>2506270</v>
      </c>
      <c r="I30" s="353">
        <f>SUM(I18:I29)</f>
        <v>198620221.63000003</v>
      </c>
      <c r="J30" s="353"/>
      <c r="K30" s="243"/>
      <c r="L30" s="243">
        <v>0</v>
      </c>
      <c r="M30" s="352">
        <f>SUM(M18:M29)</f>
        <v>2592460</v>
      </c>
      <c r="N30" s="353">
        <f>SUM(N18:N29)</f>
        <v>269676264.02000004</v>
      </c>
      <c r="O30" s="353"/>
      <c r="P30" t="s">
        <v>446</v>
      </c>
      <c r="Q30" t="s">
        <v>626</v>
      </c>
      <c r="R30" s="8">
        <v>416521</v>
      </c>
      <c r="S30" s="548">
        <v>143194260.25</v>
      </c>
      <c r="U30" s="161" t="s">
        <v>446</v>
      </c>
      <c r="V30" s="553">
        <v>41548</v>
      </c>
      <c r="W30" s="5">
        <v>421585</v>
      </c>
      <c r="X30" s="554">
        <v>133123519.79000001</v>
      </c>
      <c r="Y30" s="161"/>
      <c r="Z30" s="161" t="s">
        <v>446</v>
      </c>
      <c r="AA30" s="553">
        <v>41913</v>
      </c>
      <c r="AB30" s="5">
        <v>429528</v>
      </c>
      <c r="AC30" s="554">
        <v>130272073.54000001</v>
      </c>
      <c r="AD30" s="161"/>
      <c r="AE30" s="553">
        <v>42278</v>
      </c>
      <c r="AF30" s="621" t="s">
        <v>731</v>
      </c>
      <c r="AG30" s="5">
        <v>437623</v>
      </c>
      <c r="AH30" s="621">
        <v>142883992.22</v>
      </c>
      <c r="AI30" s="161"/>
      <c r="AJ30" s="363" t="s">
        <v>16</v>
      </c>
      <c r="AK30" s="364">
        <f>AK6</f>
        <v>1465139810.5599999</v>
      </c>
      <c r="AL30" s="365">
        <f>AK30/$AK$34</f>
        <v>0.70891231294110824</v>
      </c>
      <c r="AM30" s="364">
        <f>AM6</f>
        <v>1473517625.21</v>
      </c>
      <c r="AN30" s="365">
        <f>AM30/$AM$34</f>
        <v>0.7198615372969811</v>
      </c>
      <c r="AO30" s="364">
        <f>AO6</f>
        <v>1468040252.9499996</v>
      </c>
      <c r="AP30" s="365">
        <f>AO30/$AO$34</f>
        <v>0.72745705005256267</v>
      </c>
      <c r="AQ30" s="364">
        <f>AQ6</f>
        <v>1291371368.1400003</v>
      </c>
      <c r="AR30" s="365">
        <f>AQ30/$AQ$34</f>
        <v>0.72187075884461893</v>
      </c>
      <c r="AS30" s="364">
        <f>AS6</f>
        <v>1054977912.4100001</v>
      </c>
      <c r="AT30" s="365">
        <f>AS30/$AS$34</f>
        <v>0.75189246221150063</v>
      </c>
      <c r="AU30" s="364">
        <f>AU6</f>
        <v>1028430575.9300001</v>
      </c>
      <c r="AV30" s="365">
        <f>AU30/$AU$34</f>
        <v>0.71912034147958392</v>
      </c>
      <c r="AW30" s="386">
        <f>(AK30+AO30+AM30)/3</f>
        <v>1468899229.573333</v>
      </c>
      <c r="AX30" s="377">
        <f>AW30/$AW$34</f>
        <v>0.71867082034956875</v>
      </c>
      <c r="AY30" s="383">
        <f>(AK30-AS30)/ABS(AS30)</f>
        <v>0.3887871900682951</v>
      </c>
    </row>
    <row r="31" spans="1:53">
      <c r="A31" s="243"/>
      <c r="B31" s="243"/>
      <c r="C31" s="349"/>
      <c r="D31" s="350"/>
      <c r="E31" s="350"/>
      <c r="F31" s="243"/>
      <c r="G31" s="243"/>
      <c r="H31" s="349"/>
      <c r="I31" s="350"/>
      <c r="J31" s="350"/>
      <c r="K31" s="243"/>
      <c r="L31" s="243"/>
      <c r="M31" s="349"/>
      <c r="N31" s="350"/>
      <c r="O31" s="350"/>
      <c r="P31"/>
      <c r="Q31" t="s">
        <v>627</v>
      </c>
      <c r="R31" s="8">
        <v>416232</v>
      </c>
      <c r="S31" s="548">
        <v>121032754.59999999</v>
      </c>
      <c r="U31" s="161" t="s">
        <v>446</v>
      </c>
      <c r="V31" s="553">
        <v>41579</v>
      </c>
      <c r="W31" s="5">
        <v>419210</v>
      </c>
      <c r="X31" s="554">
        <v>111198210.72</v>
      </c>
      <c r="Y31" s="161"/>
      <c r="Z31" s="161" t="s">
        <v>446</v>
      </c>
      <c r="AA31" s="553">
        <v>41944</v>
      </c>
      <c r="AB31" s="5">
        <v>429516</v>
      </c>
      <c r="AC31" s="554">
        <v>114928862.52</v>
      </c>
      <c r="AD31" s="161"/>
      <c r="AE31" s="553">
        <v>42309</v>
      </c>
      <c r="AF31" s="625" t="s">
        <v>731</v>
      </c>
      <c r="AG31" s="5">
        <v>435779</v>
      </c>
      <c r="AH31" s="625">
        <v>109806633.90000001</v>
      </c>
      <c r="AI31" s="161"/>
      <c r="AJ31" s="182" t="s">
        <v>17</v>
      </c>
      <c r="AK31" s="183">
        <f>AK7</f>
        <v>326007891.25999999</v>
      </c>
      <c r="AL31" s="365">
        <f>AK31/$AK$34</f>
        <v>0.15773990070056559</v>
      </c>
      <c r="AM31" s="183">
        <f>AM7</f>
        <v>305578547.51000005</v>
      </c>
      <c r="AN31" s="365">
        <f>AM31/$AM$34</f>
        <v>0.14928511149921084</v>
      </c>
      <c r="AO31" s="183">
        <f>AO7</f>
        <v>280127493.53000003</v>
      </c>
      <c r="AP31" s="365">
        <f>AO31/$AO$34</f>
        <v>0.13881139817008328</v>
      </c>
      <c r="AQ31" s="183">
        <f>AQ7</f>
        <v>269676264.02000004</v>
      </c>
      <c r="AR31" s="184">
        <f>AQ31/$AQ$34</f>
        <v>0.15074781287035202</v>
      </c>
      <c r="AS31" s="183">
        <f>AS7</f>
        <v>198620221.63000003</v>
      </c>
      <c r="AT31" s="184">
        <f>AS31/$AS$34</f>
        <v>0.14155845893040431</v>
      </c>
      <c r="AU31" s="183">
        <f>AU7</f>
        <v>141393194.16999999</v>
      </c>
      <c r="AV31" s="184">
        <f>AU31/$AU$34</f>
        <v>9.8867852098302691E-2</v>
      </c>
      <c r="AW31" s="386">
        <f>(AK31+AO31+AM31)/3</f>
        <v>303904644.09999996</v>
      </c>
      <c r="AX31" s="378">
        <f>AW31/$AW$34</f>
        <v>0.14868780341509941</v>
      </c>
      <c r="AY31" s="383">
        <f>(AK31-AS31)/ABS(AS31)</f>
        <v>0.64136304241621622</v>
      </c>
      <c r="AZ31" s="150"/>
    </row>
    <row r="32" spans="1:53">
      <c r="A32" s="243" t="s">
        <v>18</v>
      </c>
      <c r="B32" s="243">
        <v>200910</v>
      </c>
      <c r="C32" s="349">
        <v>194852</v>
      </c>
      <c r="D32" s="350">
        <v>12640185.09</v>
      </c>
      <c r="E32" s="350"/>
      <c r="F32" s="243" t="s">
        <v>18</v>
      </c>
      <c r="G32">
        <v>201010</v>
      </c>
      <c r="H32">
        <v>196052</v>
      </c>
      <c r="I32" s="507">
        <v>11349992.92</v>
      </c>
      <c r="J32" s="350"/>
      <c r="K32" s="243" t="s">
        <v>18</v>
      </c>
      <c r="L32">
        <v>201110</v>
      </c>
      <c r="M32">
        <v>199861</v>
      </c>
      <c r="N32" s="507">
        <v>19182679.170000002</v>
      </c>
      <c r="O32" s="507"/>
      <c r="P32"/>
      <c r="Q32" t="s">
        <v>628</v>
      </c>
      <c r="R32" s="8">
        <v>418297</v>
      </c>
      <c r="S32" s="548">
        <v>107164240.45999999</v>
      </c>
      <c r="U32" s="161" t="s">
        <v>446</v>
      </c>
      <c r="V32" s="553">
        <v>41609</v>
      </c>
      <c r="W32" s="5">
        <v>420202</v>
      </c>
      <c r="X32" s="554">
        <v>114074274.39</v>
      </c>
      <c r="Y32" s="161"/>
      <c r="Z32" s="161" t="s">
        <v>446</v>
      </c>
      <c r="AA32" s="553">
        <v>41974</v>
      </c>
      <c r="AB32" s="5">
        <v>433063</v>
      </c>
      <c r="AC32" s="554">
        <v>105727740.44</v>
      </c>
      <c r="AD32" s="161"/>
      <c r="AE32" s="553">
        <v>42339</v>
      </c>
      <c r="AF32" s="621" t="s">
        <v>731</v>
      </c>
      <c r="AG32" s="5">
        <v>437393</v>
      </c>
      <c r="AH32" s="621">
        <v>96482785.799999997</v>
      </c>
      <c r="AI32" s="161"/>
      <c r="AJ32" s="182" t="s">
        <v>18</v>
      </c>
      <c r="AK32" s="183">
        <f>AK8</f>
        <v>275595651.07999998</v>
      </c>
      <c r="AL32" s="365">
        <f>AK32/$AK$34</f>
        <v>0.13334778635832623</v>
      </c>
      <c r="AM32" s="183">
        <f>AM8</f>
        <v>267849731.27000004</v>
      </c>
      <c r="AN32" s="365">
        <f>AM32/$AM$34</f>
        <v>0.13085335120380814</v>
      </c>
      <c r="AO32" s="183">
        <f>AO8</f>
        <v>269876140.56999999</v>
      </c>
      <c r="AP32" s="365">
        <f>AO32/$AO$34</f>
        <v>0.13373155177735413</v>
      </c>
      <c r="AQ32" s="183">
        <f>AQ8</f>
        <v>227875595.88</v>
      </c>
      <c r="AR32" s="184">
        <f>AQ32/$AQ$34</f>
        <v>0.12738142828502905</v>
      </c>
      <c r="AS32" s="183">
        <f>AS8</f>
        <v>149498672.25999999</v>
      </c>
      <c r="AT32" s="184">
        <f>AS32/$AS$34</f>
        <v>0.10654907885809502</v>
      </c>
      <c r="AU32" s="183">
        <f>AT80</f>
        <v>260299279.70000002</v>
      </c>
      <c r="AV32" s="184">
        <f>AU32/$AU$34</f>
        <v>0.18201180642211337</v>
      </c>
      <c r="AW32" s="386">
        <f>(AK32+AO32+AM32)/3</f>
        <v>271107174.30666667</v>
      </c>
      <c r="AX32" s="378">
        <f>AW32/$AW$34</f>
        <v>0.13264137623533193</v>
      </c>
      <c r="AY32" s="383">
        <f>(AK32-AS32)/ABS(AS32)</f>
        <v>0.84346554329726064</v>
      </c>
      <c r="AZ32" s="151"/>
    </row>
    <row r="33" spans="1:53">
      <c r="A33" s="243" t="s">
        <v>18</v>
      </c>
      <c r="B33" s="243">
        <v>200911</v>
      </c>
      <c r="C33" s="349">
        <v>194495</v>
      </c>
      <c r="D33" s="350">
        <v>12400216.66</v>
      </c>
      <c r="E33" s="350"/>
      <c r="F33" s="243" t="s">
        <v>18</v>
      </c>
      <c r="G33">
        <v>201011</v>
      </c>
      <c r="H33">
        <v>195655</v>
      </c>
      <c r="I33" s="507">
        <v>11578666.67</v>
      </c>
      <c r="J33" s="350"/>
      <c r="K33" s="243" t="s">
        <v>18</v>
      </c>
      <c r="L33">
        <v>201111</v>
      </c>
      <c r="M33">
        <v>200291</v>
      </c>
      <c r="N33" s="507">
        <v>19298642.420000002</v>
      </c>
      <c r="O33" s="507"/>
      <c r="P33"/>
      <c r="Q33" t="s">
        <v>629</v>
      </c>
      <c r="R33" s="8">
        <v>418223</v>
      </c>
      <c r="S33" s="548">
        <v>121281918.75</v>
      </c>
      <c r="U33" s="161" t="s">
        <v>446</v>
      </c>
      <c r="V33" s="553">
        <v>41640</v>
      </c>
      <c r="W33" s="5">
        <v>420008</v>
      </c>
      <c r="X33" s="557">
        <f>-[5]Final!$B$5</f>
        <v>103688896.44999996</v>
      </c>
      <c r="Y33" s="161"/>
      <c r="Z33" s="161" t="s">
        <v>446</v>
      </c>
      <c r="AA33" s="553">
        <v>42005</v>
      </c>
      <c r="AB33" s="5">
        <v>430639</v>
      </c>
      <c r="AC33" s="559">
        <v>115421629.98</v>
      </c>
      <c r="AD33" s="161"/>
      <c r="AE33" s="553">
        <v>42370</v>
      </c>
      <c r="AF33" s="621" t="s">
        <v>731</v>
      </c>
      <c r="AG33" s="5">
        <v>437562</v>
      </c>
      <c r="AH33" s="621">
        <v>114378120.45999999</v>
      </c>
      <c r="AI33" s="161"/>
      <c r="AJ33" s="182"/>
      <c r="AK33" s="186"/>
      <c r="AL33" s="184"/>
      <c r="AM33" s="186"/>
      <c r="AN33" s="184"/>
      <c r="AO33" s="186"/>
      <c r="AP33" s="184"/>
      <c r="AQ33" s="186"/>
      <c r="AR33" s="184"/>
      <c r="AS33" s="183"/>
      <c r="AT33" s="185"/>
      <c r="AU33" s="186"/>
      <c r="AV33" s="182"/>
      <c r="AW33" s="382"/>
      <c r="AX33" s="379"/>
      <c r="AY33" s="150"/>
    </row>
    <row r="34" spans="1:53">
      <c r="A34" s="243" t="s">
        <v>18</v>
      </c>
      <c r="B34" s="243">
        <v>200912</v>
      </c>
      <c r="C34" s="349">
        <v>194446</v>
      </c>
      <c r="D34" s="350">
        <v>12302499.98</v>
      </c>
      <c r="E34" s="350"/>
      <c r="F34" s="243" t="s">
        <v>18</v>
      </c>
      <c r="G34">
        <v>201012</v>
      </c>
      <c r="H34">
        <v>195706</v>
      </c>
      <c r="I34" s="507">
        <v>11965779.66</v>
      </c>
      <c r="J34" s="350"/>
      <c r="K34" s="243" t="s">
        <v>18</v>
      </c>
      <c r="L34">
        <v>201112</v>
      </c>
      <c r="M34">
        <v>201959</v>
      </c>
      <c r="N34" s="507">
        <v>19197348.899999999</v>
      </c>
      <c r="O34" s="507"/>
      <c r="P34"/>
      <c r="Q34" t="s">
        <v>630</v>
      </c>
      <c r="R34" s="8">
        <v>419900</v>
      </c>
      <c r="S34" s="548">
        <v>110408547.91</v>
      </c>
      <c r="U34" s="161" t="s">
        <v>446</v>
      </c>
      <c r="V34" s="553">
        <v>41671</v>
      </c>
      <c r="W34" s="5">
        <v>423920</v>
      </c>
      <c r="X34" s="554">
        <v>121544509.45</v>
      </c>
      <c r="Y34" s="161"/>
      <c r="Z34" s="161" t="s">
        <v>446</v>
      </c>
      <c r="AA34" s="553">
        <v>42036</v>
      </c>
      <c r="AB34" s="5">
        <v>434814</v>
      </c>
      <c r="AC34" s="557">
        <v>68807871.379999995</v>
      </c>
      <c r="AD34" s="161"/>
      <c r="AE34" s="553">
        <v>42401</v>
      </c>
      <c r="AF34" s="621" t="s">
        <v>731</v>
      </c>
      <c r="AG34" s="5">
        <v>439859</v>
      </c>
      <c r="AH34" s="621">
        <v>108953117.53</v>
      </c>
      <c r="AI34" s="161"/>
      <c r="AJ34" s="622" t="s">
        <v>100</v>
      </c>
      <c r="AK34" s="623">
        <f>SUM(AK30:AK33)</f>
        <v>2066743352.8999999</v>
      </c>
      <c r="AL34" s="624">
        <f>SUM(AL30:AL33)</f>
        <v>1</v>
      </c>
      <c r="AM34" s="623">
        <f t="shared" ref="AM34:AR34" si="20">SUM(AM30:AM33)</f>
        <v>2046945903.99</v>
      </c>
      <c r="AN34" s="624">
        <f t="shared" si="20"/>
        <v>1</v>
      </c>
      <c r="AO34" s="623">
        <f t="shared" si="20"/>
        <v>2018043887.0499995</v>
      </c>
      <c r="AP34" s="624">
        <f t="shared" si="20"/>
        <v>1</v>
      </c>
      <c r="AQ34" s="623">
        <f t="shared" si="20"/>
        <v>1788923228.0400004</v>
      </c>
      <c r="AR34" s="624">
        <f t="shared" si="20"/>
        <v>1</v>
      </c>
      <c r="AS34" s="623">
        <f t="shared" ref="AS34:AX34" si="21">SUM(AS30:AS32)</f>
        <v>1403096806.3000002</v>
      </c>
      <c r="AT34" s="189">
        <f t="shared" si="21"/>
        <v>1</v>
      </c>
      <c r="AU34" s="623">
        <f t="shared" si="21"/>
        <v>1430123049.8000002</v>
      </c>
      <c r="AV34" s="624">
        <f t="shared" si="21"/>
        <v>1</v>
      </c>
      <c r="AW34" s="627">
        <f t="shared" si="21"/>
        <v>2043911047.9799995</v>
      </c>
      <c r="AX34" s="628">
        <f t="shared" si="21"/>
        <v>1.0000000000000002</v>
      </c>
      <c r="AY34" s="383">
        <f>(AK34-AS34)/ABS(AS34)</f>
        <v>0.47298699820296181</v>
      </c>
    </row>
    <row r="35" spans="1:53" ht="31.5" customHeight="1">
      <c r="A35" s="243" t="s">
        <v>18</v>
      </c>
      <c r="B35" s="243">
        <v>201001</v>
      </c>
      <c r="C35" s="349">
        <v>194871</v>
      </c>
      <c r="D35" s="350">
        <v>12286766.050000001</v>
      </c>
      <c r="E35" s="350"/>
      <c r="F35" s="243" t="s">
        <v>18</v>
      </c>
      <c r="G35">
        <v>201101</v>
      </c>
      <c r="H35">
        <v>196021</v>
      </c>
      <c r="I35" s="507">
        <v>11599435.970000001</v>
      </c>
      <c r="J35" s="350"/>
      <c r="K35" s="243" t="s">
        <v>18</v>
      </c>
      <c r="L35">
        <v>201201</v>
      </c>
      <c r="M35">
        <v>202742</v>
      </c>
      <c r="N35" s="507">
        <v>18524571.780000001</v>
      </c>
      <c r="O35" s="507"/>
      <c r="P35"/>
      <c r="Q35" t="s">
        <v>631</v>
      </c>
      <c r="R35" s="8">
        <v>419528</v>
      </c>
      <c r="S35" s="548">
        <v>137190729.94</v>
      </c>
      <c r="U35" s="161" t="s">
        <v>446</v>
      </c>
      <c r="V35" s="553">
        <v>41699</v>
      </c>
      <c r="W35" s="5">
        <v>423947</v>
      </c>
      <c r="X35" s="557">
        <f>-[5]Final!$B$26</f>
        <v>84805774.749999776</v>
      </c>
      <c r="Y35" s="161"/>
      <c r="Z35" s="161" t="s">
        <v>446</v>
      </c>
      <c r="AA35" s="553">
        <v>42064</v>
      </c>
      <c r="AB35" s="5">
        <v>433360</v>
      </c>
      <c r="AC35" s="559">
        <v>108174164</v>
      </c>
      <c r="AD35" s="161"/>
      <c r="AE35" s="553">
        <v>42430</v>
      </c>
      <c r="AF35" s="629" t="s">
        <v>731</v>
      </c>
      <c r="AG35" s="5">
        <v>441025</v>
      </c>
      <c r="AH35" s="629">
        <v>98915208.260000005</v>
      </c>
      <c r="AI35" s="161"/>
      <c r="AK35" s="168"/>
      <c r="AM35" s="168"/>
      <c r="AV35" s="128"/>
      <c r="AW35" s="168"/>
      <c r="AX35" s="150"/>
      <c r="AY35" s="150"/>
    </row>
    <row r="36" spans="1:53" ht="15">
      <c r="A36" s="243" t="s">
        <v>18</v>
      </c>
      <c r="B36" s="243">
        <v>201002</v>
      </c>
      <c r="C36" s="349">
        <v>194639</v>
      </c>
      <c r="D36" s="350">
        <v>11073522.65</v>
      </c>
      <c r="E36" s="350"/>
      <c r="F36" s="243" t="s">
        <v>18</v>
      </c>
      <c r="G36">
        <v>201102</v>
      </c>
      <c r="H36">
        <v>195921</v>
      </c>
      <c r="I36" s="507">
        <v>11218510.99</v>
      </c>
      <c r="J36" s="350"/>
      <c r="K36" s="243" t="s">
        <v>18</v>
      </c>
      <c r="L36">
        <v>201202</v>
      </c>
      <c r="M36">
        <v>202989</v>
      </c>
      <c r="N36" s="507">
        <v>17550393.5</v>
      </c>
      <c r="O36" s="507"/>
      <c r="P36"/>
      <c r="Q36" t="s">
        <v>632</v>
      </c>
      <c r="R36" s="8">
        <v>420802</v>
      </c>
      <c r="S36" s="548">
        <v>154179452.13</v>
      </c>
      <c r="U36" s="161" t="s">
        <v>446</v>
      </c>
      <c r="V36" s="553">
        <v>41730</v>
      </c>
      <c r="W36" s="5">
        <v>425760</v>
      </c>
      <c r="X36" s="554">
        <v>105476590.48999999</v>
      </c>
      <c r="Y36" s="161"/>
      <c r="Z36" s="161" t="s">
        <v>446</v>
      </c>
      <c r="AA36" s="553">
        <v>42095</v>
      </c>
      <c r="AB36" s="5">
        <v>434799</v>
      </c>
      <c r="AC36" s="554">
        <v>100730182.11</v>
      </c>
      <c r="AD36" s="161"/>
      <c r="AE36" s="553">
        <v>42461</v>
      </c>
      <c r="AF36" s="629" t="s">
        <v>731</v>
      </c>
      <c r="AG36" s="5">
        <v>441728</v>
      </c>
      <c r="AH36" s="629">
        <v>96588670.519999996</v>
      </c>
      <c r="AI36" s="161"/>
      <c r="AJ36" s="153" t="s">
        <v>196</v>
      </c>
      <c r="AK36" s="168"/>
      <c r="AM36" s="168"/>
      <c r="AV36" s="128"/>
      <c r="AW36" s="380"/>
      <c r="AX36" s="150"/>
      <c r="AY36" s="150"/>
    </row>
    <row r="37" spans="1:53" ht="60">
      <c r="A37" s="243" t="s">
        <v>18</v>
      </c>
      <c r="B37" s="243">
        <v>201003</v>
      </c>
      <c r="C37" s="349">
        <v>195523</v>
      </c>
      <c r="D37" s="350">
        <v>11627997.4</v>
      </c>
      <c r="E37" s="350"/>
      <c r="F37" s="243" t="s">
        <v>18</v>
      </c>
      <c r="G37">
        <v>201103</v>
      </c>
      <c r="H37">
        <v>196824</v>
      </c>
      <c r="I37" s="507">
        <v>11722453.58</v>
      </c>
      <c r="J37" s="350"/>
      <c r="K37" s="243" t="s">
        <v>18</v>
      </c>
      <c r="L37">
        <v>201203</v>
      </c>
      <c r="M37">
        <v>203403</v>
      </c>
      <c r="N37" s="507">
        <v>17976468.559999999</v>
      </c>
      <c r="O37" s="507"/>
      <c r="P37"/>
      <c r="Q37" t="s">
        <v>633</v>
      </c>
      <c r="R37" s="8">
        <v>424128</v>
      </c>
      <c r="S37" s="548">
        <v>172618534.78999999</v>
      </c>
      <c r="U37" s="161" t="s">
        <v>446</v>
      </c>
      <c r="V37" s="553">
        <v>41760</v>
      </c>
      <c r="W37" s="5">
        <v>426900</v>
      </c>
      <c r="X37" s="554">
        <v>112712762.25</v>
      </c>
      <c r="Y37" s="161"/>
      <c r="Z37" s="161" t="s">
        <v>446</v>
      </c>
      <c r="AA37" s="553">
        <v>42125</v>
      </c>
      <c r="AB37" s="5">
        <v>432074</v>
      </c>
      <c r="AC37" s="554">
        <v>105916488.79000001</v>
      </c>
      <c r="AD37" s="161"/>
      <c r="AE37" s="553">
        <v>42491</v>
      </c>
      <c r="AF37" s="629" t="s">
        <v>731</v>
      </c>
      <c r="AG37" s="5">
        <v>444499</v>
      </c>
      <c r="AH37" s="629">
        <v>105181497.41</v>
      </c>
      <c r="AI37" s="161"/>
      <c r="AJ37" s="367" t="s">
        <v>173</v>
      </c>
      <c r="AK37" s="368" t="s">
        <v>728</v>
      </c>
      <c r="AL37" s="368" t="s">
        <v>176</v>
      </c>
      <c r="AM37" s="368" t="s">
        <v>694</v>
      </c>
      <c r="AN37" s="368" t="s">
        <v>176</v>
      </c>
      <c r="AO37" s="368" t="s">
        <v>673</v>
      </c>
      <c r="AP37" s="368" t="s">
        <v>176</v>
      </c>
      <c r="AQ37" s="368" t="s">
        <v>562</v>
      </c>
      <c r="AR37" s="368" t="s">
        <v>176</v>
      </c>
      <c r="AS37" s="369" t="s">
        <v>490</v>
      </c>
      <c r="AT37" s="368" t="s">
        <v>176</v>
      </c>
      <c r="AU37" s="368" t="s">
        <v>477</v>
      </c>
      <c r="AV37" s="368" t="s">
        <v>176</v>
      </c>
      <c r="AW37" s="368" t="s">
        <v>729</v>
      </c>
      <c r="AX37" s="368" t="s">
        <v>176</v>
      </c>
      <c r="AY37" s="370" t="s">
        <v>730</v>
      </c>
      <c r="BA37" s="156"/>
    </row>
    <row r="38" spans="1:53">
      <c r="A38" s="243" t="s">
        <v>18</v>
      </c>
      <c r="B38" s="243">
        <v>201004</v>
      </c>
      <c r="C38" s="349">
        <v>195865</v>
      </c>
      <c r="D38" s="350">
        <v>11866802.99</v>
      </c>
      <c r="E38" s="350"/>
      <c r="F38" s="243" t="s">
        <v>18</v>
      </c>
      <c r="G38">
        <v>201104</v>
      </c>
      <c r="H38">
        <v>196517</v>
      </c>
      <c r="I38" s="507">
        <v>13186447.76</v>
      </c>
      <c r="J38" s="350"/>
      <c r="K38" s="243" t="s">
        <v>18</v>
      </c>
      <c r="L38">
        <v>201204</v>
      </c>
      <c r="M38">
        <v>202959</v>
      </c>
      <c r="N38" s="507">
        <v>18862740.329999998</v>
      </c>
      <c r="O38" s="507"/>
      <c r="P38"/>
      <c r="Q38" t="s">
        <v>634</v>
      </c>
      <c r="R38" s="8">
        <v>422801</v>
      </c>
      <c r="S38" s="548">
        <v>168915201.91999999</v>
      </c>
      <c r="U38" s="161" t="s">
        <v>446</v>
      </c>
      <c r="V38" s="553">
        <v>41791</v>
      </c>
      <c r="W38" s="5">
        <v>427223</v>
      </c>
      <c r="X38" s="554">
        <v>131996265.67</v>
      </c>
      <c r="Y38" s="161"/>
      <c r="Z38" s="161" t="s">
        <v>446</v>
      </c>
      <c r="AA38" s="553">
        <v>42156</v>
      </c>
      <c r="AB38" s="5">
        <v>437410</v>
      </c>
      <c r="AC38" s="554">
        <v>131086641.38</v>
      </c>
      <c r="AD38" s="161"/>
      <c r="AE38" s="553">
        <v>42522</v>
      </c>
      <c r="AF38" s="621" t="s">
        <v>731</v>
      </c>
      <c r="AG38" s="5">
        <v>445053</v>
      </c>
      <c r="AH38" s="621">
        <v>131031652.43000001</v>
      </c>
      <c r="AI38" s="161"/>
      <c r="AJ38" s="182" t="s">
        <v>16</v>
      </c>
      <c r="AK38" s="183">
        <f>AK18</f>
        <v>5301156</v>
      </c>
      <c r="AL38" s="365">
        <f>AK38/$AK$42</f>
        <v>0.50183289995785518</v>
      </c>
      <c r="AM38" s="183">
        <f>AM18</f>
        <v>5210740</v>
      </c>
      <c r="AN38" s="365">
        <f>AM38/$AM$42</f>
        <v>0.5004790854424106</v>
      </c>
      <c r="AO38" s="183">
        <f>AO18</f>
        <v>5091261</v>
      </c>
      <c r="AP38" s="365">
        <f>AO38/$AO$42</f>
        <v>0.50095699429404694</v>
      </c>
      <c r="AQ38" s="183">
        <f>AQ18</f>
        <v>5213356</v>
      </c>
      <c r="AR38" s="184">
        <f>AQ38/$AQ$42</f>
        <v>0.50879333548691208</v>
      </c>
      <c r="AS38" s="183">
        <f>AS18</f>
        <v>5095358</v>
      </c>
      <c r="AT38" s="184">
        <f>AS38/$AS$42</f>
        <v>0.51131712660566886</v>
      </c>
      <c r="AU38" s="183">
        <f>AU18</f>
        <v>5050181</v>
      </c>
      <c r="AV38" s="184">
        <f>AU38/$AU$42</f>
        <v>0.51066183243975771</v>
      </c>
      <c r="AW38" s="381">
        <f>(AK38+AO38+AM38)/3</f>
        <v>5201052.333333333</v>
      </c>
      <c r="AX38" s="378">
        <f>AW38/$AW$42</f>
        <v>0.50109434847182055</v>
      </c>
      <c r="AY38" s="383">
        <f>(AK38-AS38)/ABS(AS38)</f>
        <v>4.0389311212283806E-2</v>
      </c>
      <c r="BA38" s="156"/>
    </row>
    <row r="39" spans="1:53">
      <c r="A39" s="243" t="s">
        <v>18</v>
      </c>
      <c r="B39" s="243">
        <v>201005</v>
      </c>
      <c r="C39" s="349">
        <v>195935</v>
      </c>
      <c r="D39" s="350">
        <v>11865680.59</v>
      </c>
      <c r="E39" s="350"/>
      <c r="F39" s="243" t="s">
        <v>18</v>
      </c>
      <c r="G39">
        <v>201105</v>
      </c>
      <c r="H39">
        <v>196960</v>
      </c>
      <c r="I39" s="507">
        <v>13693436.689999999</v>
      </c>
      <c r="J39" s="350"/>
      <c r="K39" s="243" t="s">
        <v>18</v>
      </c>
      <c r="L39">
        <v>201205</v>
      </c>
      <c r="M39">
        <v>203966</v>
      </c>
      <c r="N39" s="507">
        <v>19396106.899999999</v>
      </c>
      <c r="O39" s="507"/>
      <c r="P39"/>
      <c r="Q39" t="s">
        <v>623</v>
      </c>
      <c r="R39" s="8">
        <v>416887</v>
      </c>
      <c r="S39" s="548">
        <v>132798018.03</v>
      </c>
      <c r="U39" s="161" t="s">
        <v>446</v>
      </c>
      <c r="V39" s="553">
        <v>41821</v>
      </c>
      <c r="W39" s="5">
        <v>428219</v>
      </c>
      <c r="X39" s="554">
        <v>125561552.75</v>
      </c>
      <c r="Y39" s="161"/>
      <c r="Z39" s="161" t="s">
        <v>446</v>
      </c>
      <c r="AA39" s="553">
        <v>42186</v>
      </c>
      <c r="AB39" s="5">
        <v>437399</v>
      </c>
      <c r="AC39" s="554">
        <v>155483914.55000001</v>
      </c>
      <c r="AD39" s="161"/>
      <c r="AE39" s="553">
        <v>42552</v>
      </c>
      <c r="AF39" s="621" t="s">
        <v>731</v>
      </c>
      <c r="AG39" s="5">
        <v>444332</v>
      </c>
      <c r="AH39" s="621">
        <v>149648424.88</v>
      </c>
      <c r="AI39" s="161"/>
      <c r="AJ39" s="182" t="s">
        <v>17</v>
      </c>
      <c r="AK39" s="183">
        <f>AK19</f>
        <v>2702618</v>
      </c>
      <c r="AL39" s="365">
        <f>AK39/$AK$42</f>
        <v>0.25584280644038748</v>
      </c>
      <c r="AM39" s="183">
        <f>AM19</f>
        <v>2672843</v>
      </c>
      <c r="AN39" s="365">
        <f>AM39/$AM$42</f>
        <v>0.25672016262011715</v>
      </c>
      <c r="AO39" s="183">
        <f>AO19</f>
        <v>2608125</v>
      </c>
      <c r="AP39" s="365">
        <f>AO39/$AO$42</f>
        <v>0.25662767254382779</v>
      </c>
      <c r="AQ39" s="183">
        <f>AQ19</f>
        <v>2592460</v>
      </c>
      <c r="AR39" s="184">
        <f>AQ39/$AQ$42</f>
        <v>0.25300907333326178</v>
      </c>
      <c r="AS39" s="183">
        <f>AS19</f>
        <v>2506270</v>
      </c>
      <c r="AT39" s="184">
        <f>AS39/$AS$42</f>
        <v>0.25150318680218142</v>
      </c>
      <c r="AU39" s="183">
        <f>AU19</f>
        <v>2491157</v>
      </c>
      <c r="AV39" s="184">
        <f>AU39/$AU$42</f>
        <v>0.25189964449098545</v>
      </c>
      <c r="AW39" s="381">
        <f>(AK39+AO39+AM39)/3</f>
        <v>2661195.3333333335</v>
      </c>
      <c r="AX39" s="378">
        <f>AW39/$AW$42</f>
        <v>0.25639233298355896</v>
      </c>
      <c r="AY39" s="383">
        <f>(AK39-AS39)/ABS(AS39)</f>
        <v>7.8342716467100518E-2</v>
      </c>
    </row>
    <row r="40" spans="1:53">
      <c r="A40" s="243" t="s">
        <v>18</v>
      </c>
      <c r="B40" s="243">
        <v>201006</v>
      </c>
      <c r="C40" s="349">
        <v>196607</v>
      </c>
      <c r="D40" s="350">
        <v>12054696.66</v>
      </c>
      <c r="E40" s="350"/>
      <c r="F40" s="243" t="s">
        <v>18</v>
      </c>
      <c r="G40">
        <v>201106</v>
      </c>
      <c r="H40">
        <v>197986</v>
      </c>
      <c r="I40" s="507">
        <v>13322924.49</v>
      </c>
      <c r="J40" s="350"/>
      <c r="K40" s="243" t="s">
        <v>18</v>
      </c>
      <c r="L40">
        <v>201206</v>
      </c>
      <c r="M40">
        <v>204498</v>
      </c>
      <c r="N40" s="507">
        <v>19430560.460000001</v>
      </c>
      <c r="O40" s="507"/>
      <c r="P40"/>
      <c r="Q40" t="s">
        <v>624</v>
      </c>
      <c r="R40" s="8">
        <v>414844</v>
      </c>
      <c r="S40" s="548">
        <v>125162407.72</v>
      </c>
      <c r="U40" s="161" t="s">
        <v>446</v>
      </c>
      <c r="V40" s="553">
        <v>41852</v>
      </c>
      <c r="W40" s="5">
        <v>427406</v>
      </c>
      <c r="X40" s="554">
        <v>162901212.78</v>
      </c>
      <c r="Y40" s="161"/>
      <c r="Z40" s="161" t="s">
        <v>446</v>
      </c>
      <c r="AA40" s="553">
        <v>42217</v>
      </c>
      <c r="AB40" s="5">
        <v>438706</v>
      </c>
      <c r="AC40" s="554">
        <v>172646820.18000001</v>
      </c>
      <c r="AD40" s="161"/>
      <c r="AE40" s="553">
        <v>42583</v>
      </c>
      <c r="AF40" s="621" t="s">
        <v>731</v>
      </c>
      <c r="AG40" s="5">
        <v>449985</v>
      </c>
      <c r="AH40" s="621">
        <v>156608191.41</v>
      </c>
      <c r="AI40" s="161"/>
      <c r="AJ40" s="182" t="s">
        <v>18</v>
      </c>
      <c r="AK40" s="183">
        <f>AK20</f>
        <v>2559814</v>
      </c>
      <c r="AL40" s="365">
        <f>AK40/$AK$42</f>
        <v>0.24232429360175728</v>
      </c>
      <c r="AM40" s="183">
        <f>AM20</f>
        <v>2527921</v>
      </c>
      <c r="AN40" s="365">
        <f>AM40/$AM$42</f>
        <v>0.24280075193747225</v>
      </c>
      <c r="AO40" s="183">
        <f>AO20</f>
        <v>2463684</v>
      </c>
      <c r="AP40" s="365">
        <f>AO40/$AO$42</f>
        <v>0.24241533316212521</v>
      </c>
      <c r="AQ40" s="183">
        <f>AQ20</f>
        <v>2440694</v>
      </c>
      <c r="AR40" s="184">
        <f>AQ40/$AQ$42</f>
        <v>0.23819759117982611</v>
      </c>
      <c r="AS40" s="183">
        <f>AS20</f>
        <v>2363534</v>
      </c>
      <c r="AT40" s="184">
        <f>AS40/$AS$42</f>
        <v>0.23717968659214972</v>
      </c>
      <c r="AU40" s="183">
        <f>AU20</f>
        <v>2348144</v>
      </c>
      <c r="AV40" s="184">
        <f>AU40/$AU$42</f>
        <v>0.23743852306925681</v>
      </c>
      <c r="AW40" s="381">
        <f>(AK40+AO40+AM40)/3</f>
        <v>2517139.6666666665</v>
      </c>
      <c r="AX40" s="378">
        <f>AW40/$AW$42</f>
        <v>0.2425133185446206</v>
      </c>
      <c r="AY40" s="383">
        <f>(AK40-AS40)/ABS(AS40)</f>
        <v>8.3045134954690736E-2</v>
      </c>
    </row>
    <row r="41" spans="1:53">
      <c r="A41" s="243" t="s">
        <v>18</v>
      </c>
      <c r="B41" s="243">
        <v>201007</v>
      </c>
      <c r="C41" s="349">
        <v>196477</v>
      </c>
      <c r="D41" s="350">
        <v>12034178.02</v>
      </c>
      <c r="E41" s="350"/>
      <c r="F41" s="243" t="s">
        <v>18</v>
      </c>
      <c r="G41">
        <v>201107</v>
      </c>
      <c r="H41">
        <v>198087</v>
      </c>
      <c r="I41" s="507">
        <v>12971160.99</v>
      </c>
      <c r="J41" s="350"/>
      <c r="K41" s="243" t="s">
        <v>18</v>
      </c>
      <c r="L41">
        <v>201207</v>
      </c>
      <c r="M41">
        <v>206694</v>
      </c>
      <c r="N41" s="507">
        <v>19455604.489999998</v>
      </c>
      <c r="O41" s="507"/>
      <c r="P41"/>
      <c r="Q41" t="s">
        <v>625</v>
      </c>
      <c r="R41" s="8">
        <v>414169</v>
      </c>
      <c r="S41" s="548">
        <v>118321920.95999999</v>
      </c>
      <c r="U41" s="161" t="s">
        <v>446</v>
      </c>
      <c r="V41" s="553">
        <v>41883</v>
      </c>
      <c r="W41" s="5">
        <v>426881</v>
      </c>
      <c r="X41" s="554">
        <v>160956683.46000001</v>
      </c>
      <c r="Y41" s="161"/>
      <c r="Z41" s="161" t="s">
        <v>446</v>
      </c>
      <c r="AA41" s="553">
        <v>42248</v>
      </c>
      <c r="AB41" s="5">
        <v>439432</v>
      </c>
      <c r="AC41" s="554">
        <v>164321236.34</v>
      </c>
      <c r="AD41" s="161"/>
      <c r="AE41" s="553">
        <v>42614</v>
      </c>
      <c r="AF41" s="621" t="s">
        <v>731</v>
      </c>
      <c r="AG41" s="5">
        <v>446318</v>
      </c>
      <c r="AH41" s="621">
        <v>154661515.74000001</v>
      </c>
      <c r="AI41" s="161"/>
      <c r="AJ41" s="182"/>
      <c r="AK41" s="186"/>
      <c r="AL41" s="184"/>
      <c r="AM41" s="186"/>
      <c r="AN41" s="184"/>
      <c r="AO41" s="186"/>
      <c r="AP41" s="184"/>
      <c r="AQ41" s="186"/>
      <c r="AR41" s="184"/>
      <c r="AS41" s="183"/>
      <c r="AT41" s="185"/>
      <c r="AU41" s="186"/>
      <c r="AV41" s="182"/>
      <c r="AW41" s="382"/>
      <c r="AX41" s="379"/>
      <c r="AY41" s="150"/>
    </row>
    <row r="42" spans="1:53">
      <c r="A42" s="243" t="s">
        <v>18</v>
      </c>
      <c r="B42" s="243">
        <v>201008</v>
      </c>
      <c r="C42" s="349">
        <v>198171</v>
      </c>
      <c r="D42" s="350">
        <v>12204869.9</v>
      </c>
      <c r="E42" s="350"/>
      <c r="F42" s="243" t="s">
        <v>18</v>
      </c>
      <c r="G42">
        <v>201108</v>
      </c>
      <c r="H42">
        <v>199842</v>
      </c>
      <c r="I42" s="507">
        <v>13372860.189999999</v>
      </c>
      <c r="J42" s="350"/>
      <c r="K42" s="243" t="s">
        <v>18</v>
      </c>
      <c r="L42">
        <v>201208</v>
      </c>
      <c r="M42">
        <v>206203</v>
      </c>
      <c r="N42" s="507">
        <v>19275260.170000002</v>
      </c>
      <c r="O42" s="507"/>
      <c r="P42" s="545" t="s">
        <v>637</v>
      </c>
      <c r="Q42" s="545"/>
      <c r="R42" s="546">
        <v>5022332</v>
      </c>
      <c r="S42" s="549">
        <v>1612267987.46</v>
      </c>
      <c r="U42" s="545" t="s">
        <v>637</v>
      </c>
      <c r="V42" s="545"/>
      <c r="W42" s="546">
        <f>SUM(W30:W41)</f>
        <v>5091261</v>
      </c>
      <c r="X42" s="549">
        <f>SUM(X30:X41)</f>
        <v>1468040252.9499996</v>
      </c>
      <c r="Y42" s="161"/>
      <c r="Z42" s="545" t="s">
        <v>637</v>
      </c>
      <c r="AA42" s="545"/>
      <c r="AB42" s="546">
        <f>SUM(AB30:AB41)</f>
        <v>5210740</v>
      </c>
      <c r="AC42" s="549">
        <f>SUM(AC30:AC41)</f>
        <v>1473517625.21</v>
      </c>
      <c r="AD42" s="161"/>
      <c r="AE42" s="545" t="s">
        <v>637</v>
      </c>
      <c r="AF42" s="545"/>
      <c r="AG42" s="546">
        <f>SUM(AG30:AG41)</f>
        <v>5301156</v>
      </c>
      <c r="AH42" s="549">
        <f>SUM(AH30:AH41)</f>
        <v>1465139810.5599999</v>
      </c>
      <c r="AI42" s="161"/>
      <c r="AJ42" s="622" t="s">
        <v>100</v>
      </c>
      <c r="AK42" s="623">
        <f t="shared" ref="AK42:AR42" si="22">SUM(AK38:AK41)</f>
        <v>10563588</v>
      </c>
      <c r="AL42" s="624">
        <f t="shared" si="22"/>
        <v>1</v>
      </c>
      <c r="AM42" s="623">
        <f t="shared" si="22"/>
        <v>10411504</v>
      </c>
      <c r="AN42" s="624">
        <f t="shared" si="22"/>
        <v>1</v>
      </c>
      <c r="AO42" s="623">
        <f t="shared" si="22"/>
        <v>10163070</v>
      </c>
      <c r="AP42" s="624">
        <f t="shared" si="22"/>
        <v>1</v>
      </c>
      <c r="AQ42" s="623">
        <f t="shared" si="22"/>
        <v>10246510</v>
      </c>
      <c r="AR42" s="624">
        <f t="shared" si="22"/>
        <v>0.99999999999999989</v>
      </c>
      <c r="AS42" s="623">
        <f t="shared" ref="AS42:AX42" si="23">SUM(AS38:AS40)</f>
        <v>9965162</v>
      </c>
      <c r="AT42" s="189">
        <f t="shared" si="23"/>
        <v>1</v>
      </c>
      <c r="AU42" s="623">
        <f t="shared" si="23"/>
        <v>9889482</v>
      </c>
      <c r="AV42" s="624">
        <f t="shared" si="23"/>
        <v>1</v>
      </c>
      <c r="AW42" s="627">
        <f t="shared" si="23"/>
        <v>10379387.333333332</v>
      </c>
      <c r="AX42" s="628">
        <f t="shared" si="23"/>
        <v>1.0000000000000002</v>
      </c>
      <c r="AY42" s="383">
        <f>(AK42-AS42)/ABS(AS42)</f>
        <v>6.0051808490418919E-2</v>
      </c>
      <c r="AZ42" s="146"/>
    </row>
    <row r="43" spans="1:53">
      <c r="A43" s="243" t="s">
        <v>18</v>
      </c>
      <c r="B43" s="243">
        <v>201009</v>
      </c>
      <c r="C43" s="349">
        <v>196263</v>
      </c>
      <c r="D43" s="350">
        <v>12620839.199999999</v>
      </c>
      <c r="E43" s="351"/>
      <c r="F43" s="243" t="s">
        <v>18</v>
      </c>
      <c r="G43">
        <v>201109</v>
      </c>
      <c r="H43">
        <v>197963</v>
      </c>
      <c r="I43" s="507">
        <v>13517002.35</v>
      </c>
      <c r="J43" s="351"/>
      <c r="K43" s="243" t="s">
        <v>18</v>
      </c>
      <c r="L43">
        <v>201209</v>
      </c>
      <c r="M43">
        <v>205129</v>
      </c>
      <c r="N43" s="507">
        <v>19725219.199999999</v>
      </c>
      <c r="O43" s="507"/>
      <c r="P43" t="s">
        <v>601</v>
      </c>
      <c r="Q43" t="s">
        <v>626</v>
      </c>
      <c r="R43" s="8">
        <v>188398</v>
      </c>
      <c r="S43" s="548">
        <v>8206753.2800000003</v>
      </c>
      <c r="U43" s="161" t="s">
        <v>601</v>
      </c>
      <c r="V43" s="553">
        <v>41548</v>
      </c>
      <c r="W43" s="5">
        <v>190490</v>
      </c>
      <c r="X43" s="554">
        <v>6688354.9699999997</v>
      </c>
      <c r="Y43" s="161"/>
      <c r="Z43" s="161" t="s">
        <v>601</v>
      </c>
      <c r="AA43" s="553">
        <v>41913</v>
      </c>
      <c r="AB43" s="5">
        <v>193463</v>
      </c>
      <c r="AC43" s="554">
        <v>5964473.21</v>
      </c>
      <c r="AD43" s="161"/>
      <c r="AE43" s="553">
        <v>42278</v>
      </c>
      <c r="AF43" s="621" t="s">
        <v>601</v>
      </c>
      <c r="AG43" s="5">
        <v>195334</v>
      </c>
      <c r="AH43" s="621">
        <v>6177373.5800000001</v>
      </c>
      <c r="AI43" s="161"/>
      <c r="AX43" s="142"/>
    </row>
    <row r="44" spans="1:53">
      <c r="A44" s="243"/>
      <c r="B44" s="243">
        <v>0</v>
      </c>
      <c r="C44" s="352">
        <f>SUM(C32:C43)</f>
        <v>2348144</v>
      </c>
      <c r="D44" s="353">
        <f>SUM(D32:D43)</f>
        <v>144978255.19</v>
      </c>
      <c r="E44" s="353"/>
      <c r="F44" s="243"/>
      <c r="G44" s="243">
        <v>0</v>
      </c>
      <c r="H44" s="352">
        <f>SUM(H32:H43)</f>
        <v>2363534</v>
      </c>
      <c r="I44" s="353">
        <f>SUM(I32:I43)</f>
        <v>149498672.25999999</v>
      </c>
      <c r="J44" s="353"/>
      <c r="K44" s="243"/>
      <c r="L44" s="243">
        <v>0</v>
      </c>
      <c r="M44" s="352">
        <f>SUM(M32:M43)</f>
        <v>2440694</v>
      </c>
      <c r="N44" s="353">
        <f>SUM(N32:N43)</f>
        <v>227875595.88</v>
      </c>
      <c r="O44" s="353"/>
      <c r="P44"/>
      <c r="Q44" t="s">
        <v>627</v>
      </c>
      <c r="R44" s="8">
        <v>189151</v>
      </c>
      <c r="S44" s="548">
        <v>8349765.9699999997</v>
      </c>
      <c r="U44" s="161" t="s">
        <v>601</v>
      </c>
      <c r="V44" s="553">
        <v>41579</v>
      </c>
      <c r="W44" s="5">
        <v>189362</v>
      </c>
      <c r="X44" s="554">
        <v>6494387.7199999997</v>
      </c>
      <c r="Y44" s="161"/>
      <c r="Z44" s="161" t="s">
        <v>601</v>
      </c>
      <c r="AA44" s="553">
        <v>41944</v>
      </c>
      <c r="AB44" s="5">
        <v>194302</v>
      </c>
      <c r="AC44" s="554">
        <v>6347161.9500000002</v>
      </c>
      <c r="AD44" s="161"/>
      <c r="AE44" s="553">
        <v>42309</v>
      </c>
      <c r="AF44" s="621" t="s">
        <v>601</v>
      </c>
      <c r="AG44" s="5">
        <v>194083</v>
      </c>
      <c r="AH44" s="621">
        <v>6581296.6699999999</v>
      </c>
      <c r="AI44" s="161"/>
      <c r="AX44" s="142"/>
    </row>
    <row r="45" spans="1:53">
      <c r="A45" s="243"/>
      <c r="B45" s="243"/>
      <c r="C45" s="349"/>
      <c r="D45" s="350"/>
      <c r="E45" s="350"/>
      <c r="F45" s="243"/>
      <c r="G45" s="243"/>
      <c r="H45" s="349"/>
      <c r="I45" s="350"/>
      <c r="J45" s="350"/>
      <c r="K45" s="243"/>
      <c r="L45" s="243"/>
      <c r="M45" s="349"/>
      <c r="N45" s="350"/>
      <c r="O45" s="350"/>
      <c r="P45"/>
      <c r="Q45" t="s">
        <v>628</v>
      </c>
      <c r="R45" s="8">
        <v>189854</v>
      </c>
      <c r="S45" s="548">
        <v>8004375.2800000003</v>
      </c>
      <c r="U45" s="161" t="s">
        <v>601</v>
      </c>
      <c r="V45" s="553">
        <v>41609</v>
      </c>
      <c r="W45" s="5">
        <v>190015</v>
      </c>
      <c r="X45" s="554">
        <v>6439948.9100000001</v>
      </c>
      <c r="Y45" s="161"/>
      <c r="Z45" s="161" t="s">
        <v>601</v>
      </c>
      <c r="AA45" s="553">
        <v>41974</v>
      </c>
      <c r="AB45" s="5">
        <v>194909</v>
      </c>
      <c r="AC45" s="554">
        <v>6286312.6799999997</v>
      </c>
      <c r="AD45" s="161"/>
      <c r="AE45" s="553">
        <v>42339</v>
      </c>
      <c r="AF45" s="625" t="s">
        <v>601</v>
      </c>
      <c r="AG45" s="5">
        <v>194852</v>
      </c>
      <c r="AH45" s="625">
        <v>6717381.0800000001</v>
      </c>
      <c r="AI45" s="161"/>
      <c r="AX45" s="142"/>
    </row>
    <row r="46" spans="1:53">
      <c r="A46" s="243" t="s">
        <v>19</v>
      </c>
      <c r="B46" s="243">
        <v>200910</v>
      </c>
      <c r="C46" s="349">
        <v>351647</v>
      </c>
      <c r="D46" s="350">
        <v>5614530.1600000001</v>
      </c>
      <c r="E46" s="350"/>
      <c r="F46" s="243" t="s">
        <v>19</v>
      </c>
      <c r="G46">
        <v>201010</v>
      </c>
      <c r="H46">
        <v>356119</v>
      </c>
      <c r="I46" s="507">
        <v>5687382.71</v>
      </c>
      <c r="J46" s="350"/>
      <c r="K46" s="243" t="s">
        <v>19</v>
      </c>
      <c r="L46">
        <v>201110</v>
      </c>
      <c r="M46">
        <f>185172</f>
        <v>185172</v>
      </c>
      <c r="N46" s="507">
        <f>4114293.43</f>
        <v>4114293.43</v>
      </c>
      <c r="O46" s="507"/>
      <c r="P46"/>
      <c r="Q46" t="s">
        <v>629</v>
      </c>
      <c r="R46" s="8">
        <v>189622</v>
      </c>
      <c r="S46" s="548">
        <v>7733268.8300000001</v>
      </c>
      <c r="U46" s="161" t="s">
        <v>601</v>
      </c>
      <c r="V46" s="553">
        <v>41640</v>
      </c>
      <c r="W46" s="5">
        <v>189209</v>
      </c>
      <c r="X46" s="554">
        <v>6128688.1299999999</v>
      </c>
      <c r="Y46" s="161"/>
      <c r="Z46" s="161" t="s">
        <v>601</v>
      </c>
      <c r="AA46" s="553">
        <v>42005</v>
      </c>
      <c r="AB46" s="5">
        <v>193819</v>
      </c>
      <c r="AC46" s="554">
        <v>6271691.71</v>
      </c>
      <c r="AD46" s="161"/>
      <c r="AE46" s="553">
        <v>42370</v>
      </c>
      <c r="AF46" s="621" t="s">
        <v>601</v>
      </c>
      <c r="AG46" s="5">
        <v>194858</v>
      </c>
      <c r="AH46" s="621">
        <v>6734944.6900000004</v>
      </c>
      <c r="AI46" s="161"/>
      <c r="AX46" s="142"/>
    </row>
    <row r="47" spans="1:53">
      <c r="A47" s="243" t="s">
        <v>19</v>
      </c>
      <c r="B47" s="243">
        <v>200911</v>
      </c>
      <c r="C47" s="349">
        <v>350426</v>
      </c>
      <c r="D47" s="350">
        <v>5664411.8600000003</v>
      </c>
      <c r="E47" s="350"/>
      <c r="F47" s="243" t="s">
        <v>19</v>
      </c>
      <c r="G47">
        <v>201011</v>
      </c>
      <c r="H47">
        <v>355916</v>
      </c>
      <c r="I47" s="507">
        <v>5710560.21</v>
      </c>
      <c r="J47" s="350"/>
      <c r="K47" s="243" t="s">
        <v>19</v>
      </c>
      <c r="L47">
        <v>201111</v>
      </c>
      <c r="M47">
        <f>185237</f>
        <v>185237</v>
      </c>
      <c r="N47" s="507">
        <f>4232620.28</f>
        <v>4232620.28</v>
      </c>
      <c r="O47" s="507"/>
      <c r="P47"/>
      <c r="Q47" t="s">
        <v>630</v>
      </c>
      <c r="R47" s="8">
        <v>189592</v>
      </c>
      <c r="S47" s="548">
        <v>7566076.1100000003</v>
      </c>
      <c r="U47" s="161" t="s">
        <v>601</v>
      </c>
      <c r="V47" s="553">
        <v>41671</v>
      </c>
      <c r="W47" s="5">
        <v>192892</v>
      </c>
      <c r="X47" s="554">
        <v>6286824.7699999996</v>
      </c>
      <c r="Y47" s="161"/>
      <c r="Z47" s="161" t="s">
        <v>601</v>
      </c>
      <c r="AA47" s="553">
        <v>42036</v>
      </c>
      <c r="AB47" s="5">
        <v>195948</v>
      </c>
      <c r="AC47" s="554">
        <v>6349280.0099999998</v>
      </c>
      <c r="AD47" s="161"/>
      <c r="AE47" s="553">
        <v>42401</v>
      </c>
      <c r="AF47" s="621" t="s">
        <v>601</v>
      </c>
      <c r="AG47" s="5">
        <v>195669</v>
      </c>
      <c r="AH47" s="621">
        <v>6847212.6900000004</v>
      </c>
      <c r="AI47" s="161"/>
      <c r="AJ47" s="528" t="s">
        <v>560</v>
      </c>
      <c r="AK47" s="528"/>
      <c r="AL47" s="528"/>
      <c r="AM47" s="528"/>
      <c r="AN47" s="528"/>
      <c r="AX47" s="142"/>
      <c r="AY47" s="150"/>
    </row>
    <row r="48" spans="1:53">
      <c r="A48" s="243" t="s">
        <v>19</v>
      </c>
      <c r="B48" s="243">
        <v>200912</v>
      </c>
      <c r="C48" s="349">
        <v>351720</v>
      </c>
      <c r="D48" s="350">
        <v>5658990.7300000004</v>
      </c>
      <c r="E48" s="350"/>
      <c r="F48" s="243" t="s">
        <v>19</v>
      </c>
      <c r="G48">
        <v>201012</v>
      </c>
      <c r="H48">
        <v>356818</v>
      </c>
      <c r="I48" s="507">
        <v>5728823.1500000004</v>
      </c>
      <c r="J48" s="350"/>
      <c r="K48" s="243" t="s">
        <v>19</v>
      </c>
      <c r="L48">
        <v>201112</v>
      </c>
      <c r="M48">
        <f>186642</f>
        <v>186642</v>
      </c>
      <c r="N48" s="507">
        <f>4252131.94</f>
        <v>4252131.9400000004</v>
      </c>
      <c r="O48" s="507"/>
      <c r="P48"/>
      <c r="Q48" t="s">
        <v>631</v>
      </c>
      <c r="R48" s="8">
        <v>191091</v>
      </c>
      <c r="S48" s="548">
        <v>7534139.2300000004</v>
      </c>
      <c r="U48" s="161" t="s">
        <v>601</v>
      </c>
      <c r="V48" s="553">
        <v>41699</v>
      </c>
      <c r="W48" s="5">
        <v>191676</v>
      </c>
      <c r="X48" s="554">
        <v>5934864.2599999998</v>
      </c>
      <c r="Y48" s="161"/>
      <c r="Z48" s="161" t="s">
        <v>601</v>
      </c>
      <c r="AA48" s="553">
        <v>42064</v>
      </c>
      <c r="AB48" s="5">
        <v>194695</v>
      </c>
      <c r="AC48" s="554">
        <v>6103878.8799999999</v>
      </c>
      <c r="AD48" s="161"/>
      <c r="AE48" s="553">
        <v>42430</v>
      </c>
      <c r="AF48" s="621" t="s">
        <v>601</v>
      </c>
      <c r="AG48" s="5">
        <v>195562</v>
      </c>
      <c r="AH48" s="621">
        <v>6488728.25</v>
      </c>
      <c r="AI48" s="161"/>
      <c r="AX48" s="142"/>
      <c r="AY48" s="154"/>
    </row>
    <row r="49" spans="1:51">
      <c r="A49" s="243" t="s">
        <v>19</v>
      </c>
      <c r="B49" s="243">
        <v>201001</v>
      </c>
      <c r="C49" s="349">
        <v>352514</v>
      </c>
      <c r="D49" s="350">
        <v>5677181.3200000003</v>
      </c>
      <c r="E49" s="350"/>
      <c r="F49" s="243" t="s">
        <v>19</v>
      </c>
      <c r="G49">
        <v>201101</v>
      </c>
      <c r="H49">
        <v>357265</v>
      </c>
      <c r="I49" s="507">
        <v>5740174.9299999997</v>
      </c>
      <c r="J49" s="350"/>
      <c r="K49" s="243" t="s">
        <v>19</v>
      </c>
      <c r="L49">
        <v>201201</v>
      </c>
      <c r="M49">
        <f>186568</f>
        <v>186568</v>
      </c>
      <c r="N49" s="507">
        <f>4243544.4</f>
        <v>4243544.4000000004</v>
      </c>
      <c r="O49" s="507"/>
      <c r="P49"/>
      <c r="Q49" t="s">
        <v>632</v>
      </c>
      <c r="R49" s="8">
        <v>190363</v>
      </c>
      <c r="S49" s="548">
        <v>7242801.2999999998</v>
      </c>
      <c r="U49" s="161" t="s">
        <v>601</v>
      </c>
      <c r="V49" s="553">
        <v>41730</v>
      </c>
      <c r="W49" s="5">
        <v>191797</v>
      </c>
      <c r="X49" s="554">
        <v>5771046.29</v>
      </c>
      <c r="Y49" s="161"/>
      <c r="Z49" s="161" t="s">
        <v>601</v>
      </c>
      <c r="AA49" s="553">
        <v>42095</v>
      </c>
      <c r="AB49" s="5">
        <v>195187</v>
      </c>
      <c r="AC49" s="554">
        <v>6050600.1600000001</v>
      </c>
      <c r="AD49" s="161"/>
      <c r="AE49" s="553">
        <v>42461</v>
      </c>
      <c r="AF49" s="621" t="s">
        <v>601</v>
      </c>
      <c r="AG49" s="5">
        <v>195552</v>
      </c>
      <c r="AH49" s="621">
        <v>6460497.9000000004</v>
      </c>
      <c r="AI49" s="161"/>
      <c r="AU49" s="380"/>
      <c r="AY49" s="156"/>
    </row>
    <row r="50" spans="1:51">
      <c r="A50" s="243" t="s">
        <v>19</v>
      </c>
      <c r="B50" s="243">
        <v>201002</v>
      </c>
      <c r="C50" s="349">
        <v>351347</v>
      </c>
      <c r="D50" s="350">
        <v>5652320.9299999997</v>
      </c>
      <c r="E50" s="350"/>
      <c r="F50" s="243" t="s">
        <v>19</v>
      </c>
      <c r="G50">
        <v>201102</v>
      </c>
      <c r="H50">
        <v>359980</v>
      </c>
      <c r="I50" s="507">
        <v>5741754.5599999996</v>
      </c>
      <c r="J50" s="350"/>
      <c r="K50" s="243" t="s">
        <v>19</v>
      </c>
      <c r="L50">
        <v>201202</v>
      </c>
      <c r="M50">
        <f>187507</f>
        <v>187507</v>
      </c>
      <c r="N50" s="507">
        <f>4248229.28</f>
        <v>4248229.28</v>
      </c>
      <c r="O50" s="507"/>
      <c r="P50"/>
      <c r="Q50" t="s">
        <v>633</v>
      </c>
      <c r="R50" s="8">
        <v>191929</v>
      </c>
      <c r="S50" s="548">
        <v>7174384.4500000002</v>
      </c>
      <c r="U50" s="161" t="s">
        <v>601</v>
      </c>
      <c r="V50" s="553">
        <v>41760</v>
      </c>
      <c r="W50" s="5">
        <v>193370</v>
      </c>
      <c r="X50" s="554">
        <v>5872971.1600000001</v>
      </c>
      <c r="Y50" s="161"/>
      <c r="Z50" s="161" t="s">
        <v>601</v>
      </c>
      <c r="AA50" s="553">
        <v>42125</v>
      </c>
      <c r="AB50" s="5">
        <v>194090</v>
      </c>
      <c r="AC50" s="554">
        <v>6000762.25</v>
      </c>
      <c r="AD50" s="161"/>
      <c r="AE50" s="553">
        <v>42491</v>
      </c>
      <c r="AF50" s="621" t="s">
        <v>601</v>
      </c>
      <c r="AG50" s="5">
        <v>196850</v>
      </c>
      <c r="AH50" s="621">
        <v>6206434.9800000004</v>
      </c>
      <c r="AI50" s="161"/>
      <c r="AU50" s="380"/>
      <c r="AY50" s="156"/>
    </row>
    <row r="51" spans="1:51">
      <c r="A51" s="243" t="s">
        <v>19</v>
      </c>
      <c r="B51" s="243">
        <v>201003</v>
      </c>
      <c r="C51" s="349">
        <v>353104</v>
      </c>
      <c r="D51" s="350">
        <v>5681715.2699999996</v>
      </c>
      <c r="E51" s="350"/>
      <c r="F51" s="243" t="s">
        <v>19</v>
      </c>
      <c r="G51">
        <v>201103</v>
      </c>
      <c r="H51">
        <v>362407</v>
      </c>
      <c r="I51" s="507">
        <v>5756388.8600000003</v>
      </c>
      <c r="J51" s="350"/>
      <c r="K51" s="243" t="s">
        <v>19</v>
      </c>
      <c r="L51">
        <v>201203</v>
      </c>
      <c r="M51">
        <f>187782</f>
        <v>187782</v>
      </c>
      <c r="N51" s="507">
        <f>4256292.56</f>
        <v>4256292.5599999996</v>
      </c>
      <c r="O51" s="507"/>
      <c r="P51"/>
      <c r="Q51" t="s">
        <v>634</v>
      </c>
      <c r="R51" s="8">
        <v>191072</v>
      </c>
      <c r="S51" s="548">
        <v>7184064.8899999997</v>
      </c>
      <c r="U51" s="161" t="s">
        <v>601</v>
      </c>
      <c r="V51" s="553">
        <v>41791</v>
      </c>
      <c r="W51" s="5">
        <v>194318</v>
      </c>
      <c r="X51" s="554">
        <v>5843666.1900000004</v>
      </c>
      <c r="Y51" s="161"/>
      <c r="Z51" s="161" t="s">
        <v>601</v>
      </c>
      <c r="AA51" s="553">
        <v>42156</v>
      </c>
      <c r="AB51" s="5">
        <v>195569</v>
      </c>
      <c r="AC51" s="554">
        <v>6031807.8600000003</v>
      </c>
      <c r="AD51" s="161"/>
      <c r="AE51" s="553">
        <v>42522</v>
      </c>
      <c r="AF51" s="621" t="s">
        <v>601</v>
      </c>
      <c r="AG51" s="5">
        <v>197086</v>
      </c>
      <c r="AH51" s="621">
        <v>6314588.4900000002</v>
      </c>
      <c r="AI51" s="161"/>
      <c r="AY51" s="156"/>
    </row>
    <row r="52" spans="1:51">
      <c r="A52" s="243" t="s">
        <v>19</v>
      </c>
      <c r="B52" s="243">
        <v>201004</v>
      </c>
      <c r="C52" s="349">
        <v>353969</v>
      </c>
      <c r="D52" s="350">
        <v>5706210.5899999999</v>
      </c>
      <c r="E52" s="350"/>
      <c r="F52" s="243" t="s">
        <v>19</v>
      </c>
      <c r="G52">
        <v>201104</v>
      </c>
      <c r="H52">
        <v>360906</v>
      </c>
      <c r="I52" s="507">
        <v>5773854.0899999999</v>
      </c>
      <c r="J52" s="350"/>
      <c r="K52" s="243" t="s">
        <v>19</v>
      </c>
      <c r="L52">
        <v>201204</v>
      </c>
      <c r="M52">
        <f>187469</f>
        <v>187469</v>
      </c>
      <c r="N52" s="507">
        <f>4235904.34</f>
        <v>4235904.34</v>
      </c>
      <c r="O52" s="507"/>
      <c r="P52"/>
      <c r="Q52" t="s">
        <v>623</v>
      </c>
      <c r="R52" s="8">
        <v>187346</v>
      </c>
      <c r="S52" s="548">
        <v>7311051.0700000003</v>
      </c>
      <c r="U52" s="161" t="s">
        <v>601</v>
      </c>
      <c r="V52" s="553">
        <v>41821</v>
      </c>
      <c r="W52" s="5">
        <v>193786</v>
      </c>
      <c r="X52" s="554">
        <v>5640259.5999999996</v>
      </c>
      <c r="Y52" s="161"/>
      <c r="Z52" s="161" t="s">
        <v>601</v>
      </c>
      <c r="AA52" s="553">
        <v>42186</v>
      </c>
      <c r="AB52" s="5">
        <v>195507</v>
      </c>
      <c r="AC52" s="554">
        <v>6018889.3799999999</v>
      </c>
      <c r="AD52" s="161"/>
      <c r="AE52" s="553">
        <v>42552</v>
      </c>
      <c r="AF52" s="621" t="s">
        <v>601</v>
      </c>
      <c r="AG52" s="5">
        <v>196506</v>
      </c>
      <c r="AH52" s="621">
        <v>6237392.9400000004</v>
      </c>
      <c r="AI52" s="161"/>
      <c r="AY52" s="156"/>
    </row>
    <row r="53" spans="1:51">
      <c r="A53" s="243" t="s">
        <v>19</v>
      </c>
      <c r="B53" s="243">
        <v>201005</v>
      </c>
      <c r="C53" s="349">
        <v>353716</v>
      </c>
      <c r="D53" s="350">
        <v>5644352.5499999998</v>
      </c>
      <c r="E53" s="350"/>
      <c r="F53" s="243" t="s">
        <v>19</v>
      </c>
      <c r="G53">
        <v>201105</v>
      </c>
      <c r="H53">
        <v>362214</v>
      </c>
      <c r="I53" s="507">
        <v>5738089.4500000002</v>
      </c>
      <c r="J53" s="350"/>
      <c r="K53" s="243" t="s">
        <v>19</v>
      </c>
      <c r="L53">
        <v>201205</v>
      </c>
      <c r="M53">
        <f>189219</f>
        <v>189219</v>
      </c>
      <c r="N53" s="507">
        <f>4262663.62</f>
        <v>4262663.62</v>
      </c>
      <c r="O53" s="507"/>
      <c r="P53"/>
      <c r="Q53" t="s">
        <v>624</v>
      </c>
      <c r="R53" s="8">
        <v>187394</v>
      </c>
      <c r="S53" s="548">
        <v>7638595.2599999998</v>
      </c>
      <c r="U53" s="161" t="s">
        <v>601</v>
      </c>
      <c r="V53" s="553">
        <v>41852</v>
      </c>
      <c r="W53" s="5">
        <v>192470</v>
      </c>
      <c r="X53" s="554">
        <v>5664496.6399999997</v>
      </c>
      <c r="Y53" s="161"/>
      <c r="Z53" s="161" t="s">
        <v>601</v>
      </c>
      <c r="AA53" s="553">
        <v>42217</v>
      </c>
      <c r="AB53" s="5">
        <v>194919</v>
      </c>
      <c r="AC53" s="554">
        <v>6067349.0899999999</v>
      </c>
      <c r="AD53" s="161"/>
      <c r="AE53" s="553">
        <v>42583</v>
      </c>
      <c r="AF53" s="621" t="s">
        <v>601</v>
      </c>
      <c r="AG53" s="5">
        <v>197990</v>
      </c>
      <c r="AH53" s="621">
        <v>6413757.6600000001</v>
      </c>
      <c r="AI53" s="161"/>
      <c r="AY53" s="156"/>
    </row>
    <row r="54" spans="1:51">
      <c r="A54" s="243" t="s">
        <v>19</v>
      </c>
      <c r="B54" s="243">
        <v>201006</v>
      </c>
      <c r="C54" s="349">
        <v>353901</v>
      </c>
      <c r="D54" s="350">
        <v>5695035.7599999998</v>
      </c>
      <c r="E54" s="350"/>
      <c r="F54" s="243" t="s">
        <v>19</v>
      </c>
      <c r="G54">
        <v>201106</v>
      </c>
      <c r="H54">
        <v>362776</v>
      </c>
      <c r="I54" s="507">
        <v>5787723.3099999996</v>
      </c>
      <c r="J54" s="350"/>
      <c r="K54" s="243" t="s">
        <v>19</v>
      </c>
      <c r="L54">
        <v>201206</v>
      </c>
      <c r="M54">
        <f>189095</f>
        <v>189095</v>
      </c>
      <c r="N54" s="507">
        <f>4241815.07</f>
        <v>4241815.07</v>
      </c>
      <c r="O54" s="507"/>
      <c r="P54"/>
      <c r="Q54" t="s">
        <v>625</v>
      </c>
      <c r="R54" s="8">
        <v>187342</v>
      </c>
      <c r="S54" s="548">
        <v>7927974.4400000004</v>
      </c>
      <c r="U54" s="161" t="s">
        <v>601</v>
      </c>
      <c r="V54" s="553">
        <v>41883</v>
      </c>
      <c r="W54" s="5">
        <v>190513</v>
      </c>
      <c r="X54" s="554">
        <v>5634336.0599999996</v>
      </c>
      <c r="Y54" s="161"/>
      <c r="Z54" s="161" t="s">
        <v>601</v>
      </c>
      <c r="AA54" s="553">
        <v>42248</v>
      </c>
      <c r="AB54" s="5">
        <v>196140</v>
      </c>
      <c r="AC54" s="554">
        <v>6102849.8499999996</v>
      </c>
      <c r="AD54" s="161"/>
      <c r="AE54" s="553">
        <v>42614</v>
      </c>
      <c r="AF54" s="621" t="s">
        <v>601</v>
      </c>
      <c r="AG54" s="5">
        <v>196741</v>
      </c>
      <c r="AH54" s="621">
        <v>6411282.6799999997</v>
      </c>
      <c r="AI54" s="161"/>
      <c r="AY54" s="156"/>
    </row>
    <row r="55" spans="1:51" ht="15">
      <c r="A55" s="243" t="s">
        <v>19</v>
      </c>
      <c r="B55" s="243">
        <v>201007</v>
      </c>
      <c r="C55" s="349">
        <v>354725</v>
      </c>
      <c r="D55" s="350">
        <v>5681868.0599999996</v>
      </c>
      <c r="E55" s="350"/>
      <c r="F55" s="243" t="s">
        <v>19</v>
      </c>
      <c r="G55">
        <v>201107</v>
      </c>
      <c r="H55">
        <v>362832</v>
      </c>
      <c r="I55" s="507">
        <v>5787233.6699999999</v>
      </c>
      <c r="J55" s="350"/>
      <c r="K55" s="243" t="s">
        <v>19</v>
      </c>
      <c r="L55">
        <v>201207</v>
      </c>
      <c r="M55">
        <f>191340</f>
        <v>191340</v>
      </c>
      <c r="N55" s="507">
        <f>4289751.12</f>
        <v>4289751.12</v>
      </c>
      <c r="O55" s="507"/>
      <c r="P55" s="545" t="s">
        <v>638</v>
      </c>
      <c r="Q55" s="545"/>
      <c r="R55" s="546">
        <v>2273154</v>
      </c>
      <c r="S55" s="549">
        <v>91873250.109999999</v>
      </c>
      <c r="U55" s="545" t="s">
        <v>638</v>
      </c>
      <c r="V55" s="545"/>
      <c r="W55" s="546">
        <f>SUM(W43:W54)</f>
        <v>2299898</v>
      </c>
      <c r="X55" s="549">
        <f>SUM(X43:X54)</f>
        <v>72399844.699999988</v>
      </c>
      <c r="Y55" s="161"/>
      <c r="Z55" s="545" t="s">
        <v>638</v>
      </c>
      <c r="AA55" s="545"/>
      <c r="AB55" s="546">
        <f>SUM(AB43:AB54)</f>
        <v>2338548</v>
      </c>
      <c r="AC55" s="549">
        <f>SUM(AC43:AC54)</f>
        <v>73595057.030000001</v>
      </c>
      <c r="AD55" s="161"/>
      <c r="AE55" s="545" t="s">
        <v>638</v>
      </c>
      <c r="AF55" s="545"/>
      <c r="AG55" s="546">
        <f>SUM(AG43:AG54)</f>
        <v>2351083</v>
      </c>
      <c r="AH55" s="549">
        <f>SUM(AH43:AH54)</f>
        <v>77590891.610000014</v>
      </c>
      <c r="AI55" s="161"/>
      <c r="AX55" s="157"/>
    </row>
    <row r="56" spans="1:51">
      <c r="A56" s="243" t="s">
        <v>19</v>
      </c>
      <c r="B56" s="243">
        <v>201008</v>
      </c>
      <c r="C56" s="349">
        <v>355868</v>
      </c>
      <c r="D56" s="350">
        <v>5736170.7599999998</v>
      </c>
      <c r="E56" s="350"/>
      <c r="F56" s="243" t="s">
        <v>19</v>
      </c>
      <c r="G56">
        <v>201108</v>
      </c>
      <c r="H56">
        <v>363509</v>
      </c>
      <c r="I56" s="507">
        <v>5799752.71</v>
      </c>
      <c r="J56" s="350"/>
      <c r="K56" s="243" t="s">
        <v>19</v>
      </c>
      <c r="L56">
        <v>201208</v>
      </c>
      <c r="M56">
        <f>190980</f>
        <v>190980</v>
      </c>
      <c r="N56" s="507">
        <f>4263453.73</f>
        <v>4263453.7300000004</v>
      </c>
      <c r="O56" s="507"/>
      <c r="P56" t="s">
        <v>602</v>
      </c>
      <c r="Q56" t="s">
        <v>626</v>
      </c>
      <c r="R56" s="8">
        <v>337769</v>
      </c>
      <c r="S56" s="548">
        <v>6320242.1200000001</v>
      </c>
      <c r="U56" s="161" t="s">
        <v>602</v>
      </c>
      <c r="V56" s="553">
        <v>41548</v>
      </c>
      <c r="W56" s="5">
        <v>342834</v>
      </c>
      <c r="X56" s="554">
        <v>5357981.9800000004</v>
      </c>
      <c r="Y56" s="161"/>
      <c r="Z56" s="161" t="s">
        <v>602</v>
      </c>
      <c r="AA56" s="553">
        <v>41913</v>
      </c>
      <c r="AB56" s="5">
        <v>350316</v>
      </c>
      <c r="AC56" s="554">
        <v>5000822.5599999996</v>
      </c>
      <c r="AD56" s="161"/>
      <c r="AE56" s="553">
        <v>42278</v>
      </c>
      <c r="AF56" s="621" t="s">
        <v>602</v>
      </c>
      <c r="AG56" s="5">
        <v>360623</v>
      </c>
      <c r="AH56" s="621">
        <v>5181915.01</v>
      </c>
      <c r="AI56" s="161"/>
      <c r="AX56" s="158"/>
    </row>
    <row r="57" spans="1:51">
      <c r="A57" s="243" t="s">
        <v>19</v>
      </c>
      <c r="B57" s="243">
        <v>201009</v>
      </c>
      <c r="C57" s="349">
        <v>354365</v>
      </c>
      <c r="D57" s="350">
        <v>5697039.46</v>
      </c>
      <c r="E57" s="351"/>
      <c r="F57" s="243" t="s">
        <v>19</v>
      </c>
      <c r="G57">
        <v>201109</v>
      </c>
      <c r="H57">
        <v>362312</v>
      </c>
      <c r="I57" s="507">
        <v>5773948.7999999998</v>
      </c>
      <c r="J57" s="351"/>
      <c r="K57" s="243" t="s">
        <v>19</v>
      </c>
      <c r="L57">
        <v>201209</v>
      </c>
      <c r="M57">
        <f>188926</f>
        <v>188926</v>
      </c>
      <c r="N57" s="507">
        <f>4243771.93</f>
        <v>4243771.93</v>
      </c>
      <c r="O57" s="507"/>
      <c r="P57"/>
      <c r="Q57" t="s">
        <v>627</v>
      </c>
      <c r="R57" s="8">
        <v>337583</v>
      </c>
      <c r="S57" s="548">
        <v>6228527.3499999996</v>
      </c>
      <c r="U57" s="161" t="s">
        <v>602</v>
      </c>
      <c r="V57" s="553">
        <v>41579</v>
      </c>
      <c r="W57" s="5">
        <v>341478</v>
      </c>
      <c r="X57" s="554">
        <v>5179646.79</v>
      </c>
      <c r="Y57" s="161"/>
      <c r="Z57" s="161" t="s">
        <v>602</v>
      </c>
      <c r="AA57" s="553">
        <v>41944</v>
      </c>
      <c r="AB57" s="5">
        <v>351485</v>
      </c>
      <c r="AC57" s="554">
        <v>5220583.25</v>
      </c>
      <c r="AD57" s="161"/>
      <c r="AE57" s="553">
        <v>42309</v>
      </c>
      <c r="AF57" s="621" t="s">
        <v>602</v>
      </c>
      <c r="AG57" s="5">
        <v>359265</v>
      </c>
      <c r="AH57" s="621">
        <v>5717948.8099999996</v>
      </c>
      <c r="AI57" s="161"/>
      <c r="AX57" s="158"/>
    </row>
    <row r="58" spans="1:51">
      <c r="A58" s="243"/>
      <c r="B58" s="243">
        <v>0</v>
      </c>
      <c r="C58" s="352">
        <f>SUM(C46:C57)</f>
        <v>4237302</v>
      </c>
      <c r="D58" s="353">
        <f>SUM(D46:D57)</f>
        <v>68109827.449999988</v>
      </c>
      <c r="E58" s="353"/>
      <c r="F58" s="243"/>
      <c r="G58" s="243">
        <v>0</v>
      </c>
      <c r="H58" s="352">
        <f>SUM(H46:H57)</f>
        <v>4323054</v>
      </c>
      <c r="I58" s="353">
        <f>SUM(I46:I57)</f>
        <v>69025686.450000018</v>
      </c>
      <c r="J58" s="353"/>
      <c r="K58" s="243"/>
      <c r="L58" s="243">
        <v>0</v>
      </c>
      <c r="M58" s="352">
        <f>SUM(M46:M57)</f>
        <v>2255937</v>
      </c>
      <c r="N58" s="353">
        <f>SUM(N46:N57)</f>
        <v>50884471.699999996</v>
      </c>
      <c r="O58" s="353"/>
      <c r="P58"/>
      <c r="Q58" t="s">
        <v>628</v>
      </c>
      <c r="R58" s="8">
        <v>339144</v>
      </c>
      <c r="S58" s="548">
        <v>6140647.4500000002</v>
      </c>
      <c r="U58" s="161" t="s">
        <v>602</v>
      </c>
      <c r="V58" s="553">
        <v>41609</v>
      </c>
      <c r="W58" s="5">
        <v>342461</v>
      </c>
      <c r="X58" s="554">
        <v>5225739.2</v>
      </c>
      <c r="Y58" s="161"/>
      <c r="Z58" s="161" t="s">
        <v>602</v>
      </c>
      <c r="AA58" s="553">
        <v>41974</v>
      </c>
      <c r="AB58" s="5">
        <v>355308</v>
      </c>
      <c r="AC58" s="554">
        <v>5084428.62</v>
      </c>
      <c r="AD58" s="161"/>
      <c r="AE58" s="553">
        <v>42339</v>
      </c>
      <c r="AF58" s="621" t="s">
        <v>602</v>
      </c>
      <c r="AG58" s="5">
        <v>360435</v>
      </c>
      <c r="AH58" s="621">
        <v>5840090.5099999998</v>
      </c>
      <c r="AI58" s="161"/>
      <c r="AX58" s="158"/>
    </row>
    <row r="59" spans="1:51">
      <c r="A59" s="243"/>
      <c r="B59" s="243"/>
      <c r="C59" s="349"/>
      <c r="D59" s="350"/>
      <c r="E59" s="242"/>
      <c r="F59" s="243"/>
      <c r="G59" s="243"/>
      <c r="H59" s="349"/>
      <c r="I59" s="350"/>
      <c r="K59" s="243"/>
      <c r="L59" s="243"/>
      <c r="M59" s="349"/>
      <c r="N59" s="350"/>
      <c r="O59" s="350"/>
      <c r="P59"/>
      <c r="Q59" t="s">
        <v>629</v>
      </c>
      <c r="R59" s="8">
        <v>339325</v>
      </c>
      <c r="S59" s="548">
        <v>5871100.1100000003</v>
      </c>
      <c r="U59" s="161" t="s">
        <v>602</v>
      </c>
      <c r="V59" s="553">
        <v>41640</v>
      </c>
      <c r="W59" s="5">
        <v>342057</v>
      </c>
      <c r="X59" s="554">
        <v>5244784.82</v>
      </c>
      <c r="Y59" s="161"/>
      <c r="Z59" s="161" t="s">
        <v>602</v>
      </c>
      <c r="AA59" s="553">
        <v>42005</v>
      </c>
      <c r="AB59" s="5">
        <v>354494</v>
      </c>
      <c r="AC59" s="554">
        <v>4995379.1500000004</v>
      </c>
      <c r="AD59" s="161"/>
      <c r="AE59" s="553">
        <v>42370</v>
      </c>
      <c r="AF59" s="625" t="s">
        <v>602</v>
      </c>
      <c r="AG59" s="5">
        <v>360766</v>
      </c>
      <c r="AH59" s="625">
        <v>5988024.9800000004</v>
      </c>
      <c r="AI59" s="161"/>
      <c r="AW59" s="142"/>
      <c r="AX59" s="158"/>
    </row>
    <row r="60" spans="1:51">
      <c r="A60" s="243" t="s">
        <v>162</v>
      </c>
      <c r="B60" s="243">
        <v>200910</v>
      </c>
      <c r="C60" s="349">
        <v>339091</v>
      </c>
      <c r="D60" s="350">
        <v>2428968.4500000002</v>
      </c>
      <c r="E60" s="350"/>
      <c r="F60" s="243" t="s">
        <v>162</v>
      </c>
      <c r="G60">
        <v>201010</v>
      </c>
      <c r="H60">
        <v>343514</v>
      </c>
      <c r="I60" s="507">
        <v>3256345.63</v>
      </c>
      <c r="J60" s="350"/>
      <c r="K60" s="243" t="s">
        <v>162</v>
      </c>
      <c r="L60">
        <v>201110</v>
      </c>
      <c r="M60">
        <v>336323</v>
      </c>
      <c r="N60" s="507">
        <v>3707775.69</v>
      </c>
      <c r="O60" s="507"/>
      <c r="P60"/>
      <c r="Q60" t="s">
        <v>630</v>
      </c>
      <c r="R60" s="8">
        <v>340674</v>
      </c>
      <c r="S60" s="548">
        <v>5946157.25</v>
      </c>
      <c r="U60" s="161" t="s">
        <v>602</v>
      </c>
      <c r="V60" s="553">
        <v>41671</v>
      </c>
      <c r="W60" s="5">
        <v>345960</v>
      </c>
      <c r="X60" s="554">
        <v>5238016.79</v>
      </c>
      <c r="Y60" s="161"/>
      <c r="Z60" s="161" t="s">
        <v>602</v>
      </c>
      <c r="AA60" s="553">
        <v>42036</v>
      </c>
      <c r="AB60" s="5">
        <v>357761</v>
      </c>
      <c r="AC60" s="554">
        <v>4593595.3600000003</v>
      </c>
      <c r="AD60" s="161"/>
      <c r="AE60" s="553">
        <v>42401</v>
      </c>
      <c r="AF60" s="621" t="s">
        <v>602</v>
      </c>
      <c r="AG60" s="5">
        <v>362396</v>
      </c>
      <c r="AH60" s="621">
        <v>6055759.04</v>
      </c>
      <c r="AI60" s="161"/>
      <c r="AW60" s="142"/>
      <c r="AX60" s="630"/>
    </row>
    <row r="61" spans="1:51">
      <c r="A61" s="243" t="s">
        <v>162</v>
      </c>
      <c r="B61" s="243">
        <v>200911</v>
      </c>
      <c r="C61" s="349">
        <v>337326</v>
      </c>
      <c r="D61" s="350">
        <v>3175971.28</v>
      </c>
      <c r="E61" s="350"/>
      <c r="F61" s="243" t="s">
        <v>162</v>
      </c>
      <c r="G61">
        <v>201011</v>
      </c>
      <c r="H61">
        <v>340919</v>
      </c>
      <c r="I61" s="507">
        <v>3533407.85</v>
      </c>
      <c r="J61" s="350"/>
      <c r="K61" s="243" t="s">
        <v>162</v>
      </c>
      <c r="L61">
        <v>201111</v>
      </c>
      <c r="M61">
        <v>335173</v>
      </c>
      <c r="N61" s="507">
        <v>3661010.64</v>
      </c>
      <c r="O61" s="507"/>
      <c r="P61"/>
      <c r="Q61" t="s">
        <v>631</v>
      </c>
      <c r="R61" s="8">
        <v>340541</v>
      </c>
      <c r="S61" s="548">
        <v>5773130.79</v>
      </c>
      <c r="U61" s="161" t="s">
        <v>602</v>
      </c>
      <c r="V61" s="553">
        <v>41699</v>
      </c>
      <c r="W61" s="5">
        <v>345377</v>
      </c>
      <c r="X61" s="554">
        <v>4913969.83</v>
      </c>
      <c r="Y61" s="161"/>
      <c r="Z61" s="161" t="s">
        <v>602</v>
      </c>
      <c r="AA61" s="553">
        <v>42064</v>
      </c>
      <c r="AB61" s="5">
        <v>357006</v>
      </c>
      <c r="AC61" s="554">
        <v>4995701.3499999996</v>
      </c>
      <c r="AD61" s="161"/>
      <c r="AE61" s="553">
        <v>42430</v>
      </c>
      <c r="AF61" s="621" t="s">
        <v>602</v>
      </c>
      <c r="AG61" s="5">
        <v>363447</v>
      </c>
      <c r="AH61" s="621">
        <v>5904039.6900000004</v>
      </c>
      <c r="AI61" s="161"/>
    </row>
    <row r="62" spans="1:51">
      <c r="A62" s="243" t="s">
        <v>162</v>
      </c>
      <c r="B62" s="243">
        <v>200912</v>
      </c>
      <c r="C62" s="349">
        <v>337902</v>
      </c>
      <c r="D62" s="350">
        <v>3186301.24</v>
      </c>
      <c r="E62" s="350"/>
      <c r="F62" s="243" t="s">
        <v>162</v>
      </c>
      <c r="G62">
        <v>201012</v>
      </c>
      <c r="H62">
        <v>341830</v>
      </c>
      <c r="I62" s="507">
        <v>3509285.41</v>
      </c>
      <c r="J62" s="350"/>
      <c r="K62" s="243" t="s">
        <v>162</v>
      </c>
      <c r="L62">
        <v>201112</v>
      </c>
      <c r="M62">
        <v>334551</v>
      </c>
      <c r="N62" s="507">
        <v>3596108.18</v>
      </c>
      <c r="O62" s="507"/>
      <c r="P62"/>
      <c r="Q62" t="s">
        <v>632</v>
      </c>
      <c r="R62" s="8">
        <v>341249</v>
      </c>
      <c r="S62" s="548">
        <v>5621926.0599999996</v>
      </c>
      <c r="U62" s="161" t="s">
        <v>602</v>
      </c>
      <c r="V62" s="553">
        <v>41730</v>
      </c>
      <c r="W62" s="5">
        <v>346933</v>
      </c>
      <c r="X62" s="554">
        <v>4706815.1399999997</v>
      </c>
      <c r="Y62" s="161"/>
      <c r="Z62" s="161" t="s">
        <v>602</v>
      </c>
      <c r="AA62" s="553">
        <v>42095</v>
      </c>
      <c r="AB62" s="5">
        <v>358277</v>
      </c>
      <c r="AC62" s="554">
        <v>4998687</v>
      </c>
      <c r="AD62" s="161"/>
      <c r="AE62" s="553">
        <v>42461</v>
      </c>
      <c r="AF62" s="621" t="s">
        <v>602</v>
      </c>
      <c r="AG62" s="5">
        <v>363865</v>
      </c>
      <c r="AH62" s="621">
        <v>5849817.3300000001</v>
      </c>
      <c r="AI62" s="161"/>
      <c r="AW62" s="631"/>
    </row>
    <row r="63" spans="1:51">
      <c r="A63" s="243" t="s">
        <v>162</v>
      </c>
      <c r="B63" s="243">
        <v>201001</v>
      </c>
      <c r="C63" s="349">
        <v>341492</v>
      </c>
      <c r="D63" s="350">
        <v>3229309.74</v>
      </c>
      <c r="E63" s="350"/>
      <c r="F63" s="243" t="s">
        <v>162</v>
      </c>
      <c r="G63">
        <v>201101</v>
      </c>
      <c r="H63">
        <v>343530</v>
      </c>
      <c r="I63" s="507">
        <v>3561317.54</v>
      </c>
      <c r="J63" s="350"/>
      <c r="K63" s="243" t="s">
        <v>162</v>
      </c>
      <c r="L63">
        <v>201201</v>
      </c>
      <c r="M63">
        <v>338127</v>
      </c>
      <c r="N63" s="507">
        <v>3743396.02</v>
      </c>
      <c r="O63" s="507"/>
      <c r="P63"/>
      <c r="Q63" t="s">
        <v>633</v>
      </c>
      <c r="R63" s="8">
        <v>343315</v>
      </c>
      <c r="S63" s="548">
        <v>5461399.2199999997</v>
      </c>
      <c r="U63" s="161" t="s">
        <v>602</v>
      </c>
      <c r="V63" s="553">
        <v>41760</v>
      </c>
      <c r="W63" s="5">
        <v>347911</v>
      </c>
      <c r="X63" s="554">
        <v>4863827.45</v>
      </c>
      <c r="Y63" s="161"/>
      <c r="Z63" s="161" t="s">
        <v>602</v>
      </c>
      <c r="AA63" s="553">
        <v>42125</v>
      </c>
      <c r="AB63" s="5">
        <v>356113</v>
      </c>
      <c r="AC63" s="554">
        <v>4872352.67</v>
      </c>
      <c r="AD63" s="161"/>
      <c r="AE63" s="553">
        <v>42491</v>
      </c>
      <c r="AF63" s="621" t="s">
        <v>602</v>
      </c>
      <c r="AG63" s="5">
        <v>366256</v>
      </c>
      <c r="AH63" s="621">
        <v>5884678.2599999998</v>
      </c>
      <c r="AI63" s="161"/>
    </row>
    <row r="64" spans="1:51">
      <c r="A64" s="243" t="s">
        <v>162</v>
      </c>
      <c r="B64" s="243">
        <v>201002</v>
      </c>
      <c r="C64" s="349">
        <v>339350</v>
      </c>
      <c r="D64" s="350">
        <v>3183376.61</v>
      </c>
      <c r="E64" s="350"/>
      <c r="F64" s="243" t="s">
        <v>162</v>
      </c>
      <c r="G64">
        <v>201102</v>
      </c>
      <c r="H64">
        <v>342476</v>
      </c>
      <c r="I64" s="507">
        <v>3533927.69</v>
      </c>
      <c r="J64" s="350"/>
      <c r="K64" s="243" t="s">
        <v>162</v>
      </c>
      <c r="L64">
        <v>201202</v>
      </c>
      <c r="M64">
        <v>337485</v>
      </c>
      <c r="N64" s="507">
        <v>3659820.59</v>
      </c>
      <c r="O64" s="507"/>
      <c r="P64"/>
      <c r="Q64" t="s">
        <v>634</v>
      </c>
      <c r="R64" s="8">
        <v>342805</v>
      </c>
      <c r="S64" s="548">
        <v>5516278.7599999998</v>
      </c>
      <c r="U64" s="161" t="s">
        <v>602</v>
      </c>
      <c r="V64" s="553">
        <v>41791</v>
      </c>
      <c r="W64" s="5">
        <v>348347</v>
      </c>
      <c r="X64" s="554">
        <v>4897391.72</v>
      </c>
      <c r="Y64" s="161"/>
      <c r="Z64" s="161" t="s">
        <v>602</v>
      </c>
      <c r="AA64" s="553">
        <v>42156</v>
      </c>
      <c r="AB64" s="5">
        <v>360264</v>
      </c>
      <c r="AC64" s="554">
        <v>5097909.05</v>
      </c>
      <c r="AD64" s="161"/>
      <c r="AE64" s="553">
        <v>42522</v>
      </c>
      <c r="AF64" s="621" t="s">
        <v>602</v>
      </c>
      <c r="AG64" s="5">
        <v>367014</v>
      </c>
      <c r="AH64" s="621">
        <v>5824497.1699999999</v>
      </c>
      <c r="AI64" s="161"/>
    </row>
    <row r="65" spans="1:50">
      <c r="A65" s="243" t="s">
        <v>162</v>
      </c>
      <c r="B65" s="243">
        <v>201003</v>
      </c>
      <c r="C65" s="349">
        <v>341295</v>
      </c>
      <c r="D65" s="350">
        <v>3217149.75</v>
      </c>
      <c r="E65" s="350"/>
      <c r="F65" s="243" t="s">
        <v>162</v>
      </c>
      <c r="G65">
        <v>201103</v>
      </c>
      <c r="H65">
        <v>345230</v>
      </c>
      <c r="I65" s="507">
        <v>3540002.68</v>
      </c>
      <c r="J65" s="350"/>
      <c r="K65" s="243" t="s">
        <v>162</v>
      </c>
      <c r="L65">
        <v>201203</v>
      </c>
      <c r="M65">
        <v>336530</v>
      </c>
      <c r="N65" s="507">
        <v>3675997.83</v>
      </c>
      <c r="O65" s="507"/>
      <c r="P65"/>
      <c r="Q65" t="s">
        <v>623</v>
      </c>
      <c r="R65" s="8">
        <v>337055</v>
      </c>
      <c r="S65" s="548">
        <v>5380673.2400000002</v>
      </c>
      <c r="U65" s="161" t="s">
        <v>602</v>
      </c>
      <c r="V65" s="553">
        <v>41821</v>
      </c>
      <c r="W65" s="5">
        <v>348729</v>
      </c>
      <c r="X65" s="554">
        <v>4852912.8099999996</v>
      </c>
      <c r="Y65" s="161"/>
      <c r="Z65" s="161" t="s">
        <v>602</v>
      </c>
      <c r="AA65" s="553">
        <v>42186</v>
      </c>
      <c r="AB65" s="5">
        <v>361074</v>
      </c>
      <c r="AC65" s="554">
        <v>5073615.6900000004</v>
      </c>
      <c r="AD65" s="161"/>
      <c r="AE65" s="553">
        <v>42552</v>
      </c>
      <c r="AF65" s="621" t="s">
        <v>602</v>
      </c>
      <c r="AG65" s="5">
        <v>366757</v>
      </c>
      <c r="AH65" s="621">
        <v>3894257.33</v>
      </c>
      <c r="AI65" s="161"/>
    </row>
    <row r="66" spans="1:50">
      <c r="A66" s="243" t="s">
        <v>162</v>
      </c>
      <c r="B66" s="243">
        <v>201004</v>
      </c>
      <c r="C66" s="349">
        <v>342224</v>
      </c>
      <c r="D66" s="350">
        <v>3173934.42</v>
      </c>
      <c r="E66" s="350"/>
      <c r="F66" s="243" t="s">
        <v>162</v>
      </c>
      <c r="G66">
        <v>201104</v>
      </c>
      <c r="H66">
        <v>343817</v>
      </c>
      <c r="I66" s="507">
        <v>3578864.64</v>
      </c>
      <c r="J66" s="350"/>
      <c r="K66" s="243" t="s">
        <v>162</v>
      </c>
      <c r="L66">
        <v>201204</v>
      </c>
      <c r="M66">
        <v>334899</v>
      </c>
      <c r="N66" s="507">
        <v>3698498.06</v>
      </c>
      <c r="O66" s="507"/>
      <c r="P66"/>
      <c r="Q66" t="s">
        <v>624</v>
      </c>
      <c r="R66" s="8">
        <v>336270</v>
      </c>
      <c r="S66" s="548">
        <v>5658078.1900000004</v>
      </c>
      <c r="U66" s="161" t="s">
        <v>602</v>
      </c>
      <c r="V66" s="553">
        <v>41852</v>
      </c>
      <c r="W66" s="5">
        <v>347120</v>
      </c>
      <c r="X66" s="554">
        <v>4822157.3499999996</v>
      </c>
      <c r="Y66" s="161"/>
      <c r="Z66" s="161" t="s">
        <v>602</v>
      </c>
      <c r="AA66" s="553">
        <v>42217</v>
      </c>
      <c r="AB66" s="5">
        <v>362444</v>
      </c>
      <c r="AC66" s="554">
        <v>5052925.74</v>
      </c>
      <c r="AD66" s="161"/>
      <c r="AE66" s="553">
        <v>42583</v>
      </c>
      <c r="AF66" s="621" t="s">
        <v>602</v>
      </c>
      <c r="AG66" s="5">
        <v>372314</v>
      </c>
      <c r="AH66" s="621">
        <v>6041663.5899999999</v>
      </c>
      <c r="AI66" s="161"/>
    </row>
    <row r="67" spans="1:50">
      <c r="A67" s="243" t="s">
        <v>162</v>
      </c>
      <c r="B67" s="243">
        <v>201005</v>
      </c>
      <c r="C67" s="349">
        <v>342602</v>
      </c>
      <c r="D67" s="350">
        <v>3201225.55</v>
      </c>
      <c r="E67" s="350"/>
      <c r="F67" s="243" t="s">
        <v>162</v>
      </c>
      <c r="G67">
        <v>201105</v>
      </c>
      <c r="H67">
        <v>346918</v>
      </c>
      <c r="I67" s="507">
        <v>3611208.27</v>
      </c>
      <c r="J67" s="350"/>
      <c r="K67" s="243" t="s">
        <v>162</v>
      </c>
      <c r="L67">
        <v>201205</v>
      </c>
      <c r="M67">
        <v>338948</v>
      </c>
      <c r="N67" s="507">
        <v>3765012.77</v>
      </c>
      <c r="O67" s="507"/>
      <c r="P67"/>
      <c r="Q67" t="s">
        <v>625</v>
      </c>
      <c r="R67" s="8">
        <v>336031</v>
      </c>
      <c r="S67" s="548">
        <v>5966977.3600000003</v>
      </c>
      <c r="U67" s="161" t="s">
        <v>602</v>
      </c>
      <c r="V67" s="553">
        <v>41883</v>
      </c>
      <c r="W67" s="5">
        <v>346729</v>
      </c>
      <c r="X67" s="554">
        <v>4899189.0599999996</v>
      </c>
      <c r="Y67" s="161"/>
      <c r="Z67" s="161" t="s">
        <v>602</v>
      </c>
      <c r="AA67" s="553">
        <v>42248</v>
      </c>
      <c r="AB67" s="5">
        <v>362387</v>
      </c>
      <c r="AC67" s="554">
        <v>5035954.78</v>
      </c>
      <c r="AD67" s="161"/>
      <c r="AE67" s="553">
        <v>42614</v>
      </c>
      <c r="AF67" s="621" t="s">
        <v>602</v>
      </c>
      <c r="AG67" s="5">
        <v>368961</v>
      </c>
      <c r="AH67" s="621">
        <v>6114840.0599999996</v>
      </c>
      <c r="AI67" s="161"/>
    </row>
    <row r="68" spans="1:50">
      <c r="A68" s="243" t="s">
        <v>162</v>
      </c>
      <c r="B68" s="243">
        <v>201006</v>
      </c>
      <c r="C68" s="349">
        <v>345597</v>
      </c>
      <c r="D68" s="350">
        <v>3258574.13</v>
      </c>
      <c r="E68" s="350"/>
      <c r="F68" s="243" t="s">
        <v>162</v>
      </c>
      <c r="G68">
        <v>201106</v>
      </c>
      <c r="H68">
        <v>350239</v>
      </c>
      <c r="I68" s="507">
        <v>3616745.29</v>
      </c>
      <c r="J68" s="350"/>
      <c r="K68" s="243" t="s">
        <v>162</v>
      </c>
      <c r="L68">
        <v>201206</v>
      </c>
      <c r="M68">
        <v>338870</v>
      </c>
      <c r="N68" s="507">
        <v>3706938.47</v>
      </c>
      <c r="O68" s="507"/>
      <c r="P68" s="545" t="s">
        <v>639</v>
      </c>
      <c r="Q68" s="545"/>
      <c r="R68" s="546">
        <v>4071761</v>
      </c>
      <c r="S68" s="549">
        <v>69885137.900000006</v>
      </c>
      <c r="U68" s="545" t="s">
        <v>639</v>
      </c>
      <c r="V68" s="545"/>
      <c r="W68" s="546">
        <f>SUM(W56:W67)</f>
        <v>4145936</v>
      </c>
      <c r="X68" s="549">
        <f>SUM(X56:X67)</f>
        <v>60202432.940000005</v>
      </c>
      <c r="Y68" s="161"/>
      <c r="Z68" s="545" t="s">
        <v>639</v>
      </c>
      <c r="AA68" s="545"/>
      <c r="AB68" s="546">
        <f>SUM(AB56:AB67)</f>
        <v>4286929</v>
      </c>
      <c r="AC68" s="549">
        <f>SUM(AC56:AC67)</f>
        <v>60021955.219999999</v>
      </c>
      <c r="AD68" s="161"/>
      <c r="AE68" s="545" t="s">
        <v>639</v>
      </c>
      <c r="AF68" s="545"/>
      <c r="AG68" s="546">
        <f>SUM(AG56:AG67)</f>
        <v>4372099</v>
      </c>
      <c r="AH68" s="549">
        <f>SUM(AH56:AH67)</f>
        <v>68297531.780000001</v>
      </c>
      <c r="AI68" s="161"/>
    </row>
    <row r="69" spans="1:50">
      <c r="A69" s="243" t="s">
        <v>162</v>
      </c>
      <c r="B69" s="243">
        <v>201007</v>
      </c>
      <c r="C69" s="349">
        <v>346068</v>
      </c>
      <c r="D69" s="350">
        <v>3243988.03</v>
      </c>
      <c r="E69" s="350"/>
      <c r="F69" s="243" t="s">
        <v>162</v>
      </c>
      <c r="G69">
        <v>201107</v>
      </c>
      <c r="H69">
        <v>350027</v>
      </c>
      <c r="I69" s="507">
        <v>3630690.7</v>
      </c>
      <c r="J69" s="350"/>
      <c r="K69" s="243" t="s">
        <v>162</v>
      </c>
      <c r="L69">
        <v>201207</v>
      </c>
      <c r="M69">
        <v>343364</v>
      </c>
      <c r="N69" s="507">
        <v>3750657.85</v>
      </c>
      <c r="O69" s="507"/>
      <c r="P69" t="s">
        <v>598</v>
      </c>
      <c r="Q69" t="s">
        <v>626</v>
      </c>
      <c r="R69" s="8">
        <v>215113</v>
      </c>
      <c r="S69" s="548">
        <v>23929748.989999998</v>
      </c>
      <c r="U69" s="161" t="s">
        <v>598</v>
      </c>
      <c r="V69" s="553">
        <v>41548</v>
      </c>
      <c r="W69" s="5">
        <v>217012</v>
      </c>
      <c r="X69" s="554">
        <v>26192014.57</v>
      </c>
      <c r="Y69" s="161"/>
      <c r="Z69" s="161" t="s">
        <v>598</v>
      </c>
      <c r="AA69" s="553">
        <v>41913</v>
      </c>
      <c r="AB69" s="5">
        <v>219795</v>
      </c>
      <c r="AC69" s="554">
        <v>26703861.789999999</v>
      </c>
      <c r="AD69" s="161"/>
      <c r="AE69" s="553">
        <v>42278</v>
      </c>
      <c r="AF69" s="621" t="s">
        <v>732</v>
      </c>
      <c r="AG69" s="5">
        <v>223824</v>
      </c>
      <c r="AH69" s="621">
        <v>36572415.829999998</v>
      </c>
      <c r="AI69" s="161"/>
    </row>
    <row r="70" spans="1:50">
      <c r="A70" s="243" t="s">
        <v>162</v>
      </c>
      <c r="B70" s="243">
        <v>201008</v>
      </c>
      <c r="C70" s="349">
        <v>357253</v>
      </c>
      <c r="D70" s="350">
        <v>3275335.49</v>
      </c>
      <c r="E70" s="350"/>
      <c r="F70" s="243" t="s">
        <v>162</v>
      </c>
      <c r="G70">
        <v>201108</v>
      </c>
      <c r="H70">
        <v>361898</v>
      </c>
      <c r="I70" s="507">
        <v>3626770.09</v>
      </c>
      <c r="J70" s="350"/>
      <c r="K70" s="243" t="s">
        <v>162</v>
      </c>
      <c r="L70">
        <v>201208</v>
      </c>
      <c r="M70">
        <v>344054</v>
      </c>
      <c r="N70" s="507">
        <v>3735381.9</v>
      </c>
      <c r="O70" s="507"/>
      <c r="P70"/>
      <c r="Q70" t="s">
        <v>627</v>
      </c>
      <c r="R70" s="8">
        <v>214907</v>
      </c>
      <c r="S70" s="548">
        <v>22406446.649999999</v>
      </c>
      <c r="U70" s="161" t="s">
        <v>598</v>
      </c>
      <c r="V70" s="553">
        <v>41579</v>
      </c>
      <c r="W70" s="5">
        <v>215785</v>
      </c>
      <c r="X70" s="554">
        <v>23263553.550000001</v>
      </c>
      <c r="Y70" s="161"/>
      <c r="Z70" s="161" t="s">
        <v>598</v>
      </c>
      <c r="AA70" s="553">
        <v>41944</v>
      </c>
      <c r="AB70" s="5">
        <v>221541</v>
      </c>
      <c r="AC70" s="554">
        <v>29298558.620000001</v>
      </c>
      <c r="AD70" s="161"/>
      <c r="AE70" s="553">
        <v>42309</v>
      </c>
      <c r="AF70" s="621" t="s">
        <v>732</v>
      </c>
      <c r="AG70" s="5">
        <v>222325</v>
      </c>
      <c r="AH70" s="621">
        <v>29303204.48</v>
      </c>
      <c r="AI70" s="161"/>
    </row>
    <row r="71" spans="1:50">
      <c r="A71" s="243" t="s">
        <v>162</v>
      </c>
      <c r="B71" s="243">
        <v>201009</v>
      </c>
      <c r="C71" s="349">
        <v>345479</v>
      </c>
      <c r="D71" s="350">
        <v>3270132.12</v>
      </c>
      <c r="E71" s="351"/>
      <c r="F71" s="243" t="s">
        <v>162</v>
      </c>
      <c r="G71">
        <v>201109</v>
      </c>
      <c r="H71">
        <v>348328</v>
      </c>
      <c r="I71" s="507">
        <v>3636234.29</v>
      </c>
      <c r="J71" s="351"/>
      <c r="K71" s="243" t="s">
        <v>162</v>
      </c>
      <c r="L71">
        <v>201209</v>
      </c>
      <c r="M71">
        <v>340693</v>
      </c>
      <c r="N71" s="507">
        <v>3762350.22</v>
      </c>
      <c r="O71" s="507"/>
      <c r="P71"/>
      <c r="Q71" t="s">
        <v>628</v>
      </c>
      <c r="R71" s="8">
        <v>215833</v>
      </c>
      <c r="S71" s="548">
        <v>22896615.23</v>
      </c>
      <c r="U71" s="161" t="s">
        <v>598</v>
      </c>
      <c r="V71" s="553">
        <v>41609</v>
      </c>
      <c r="W71" s="5">
        <v>216347</v>
      </c>
      <c r="X71" s="554">
        <v>22157278.32</v>
      </c>
      <c r="Y71" s="161"/>
      <c r="Z71" s="161" t="s">
        <v>598</v>
      </c>
      <c r="AA71" s="553">
        <v>41974</v>
      </c>
      <c r="AB71" s="5">
        <v>222985</v>
      </c>
      <c r="AC71" s="554">
        <v>23156436.149999999</v>
      </c>
      <c r="AD71" s="161"/>
      <c r="AE71" s="553">
        <v>42339</v>
      </c>
      <c r="AF71" s="621" t="s">
        <v>732</v>
      </c>
      <c r="AG71" s="5">
        <v>223710</v>
      </c>
      <c r="AH71" s="621">
        <v>23714539.699999999</v>
      </c>
      <c r="AI71" s="161"/>
    </row>
    <row r="72" spans="1:50">
      <c r="A72" s="243"/>
      <c r="B72" s="243">
        <v>0</v>
      </c>
      <c r="C72" s="352">
        <f>SUM(C60:C71)</f>
        <v>4115679</v>
      </c>
      <c r="D72" s="353">
        <f>SUM(D60:D71)</f>
        <v>37844266.810000002</v>
      </c>
      <c r="E72" s="353"/>
      <c r="F72" s="243"/>
      <c r="G72" s="243">
        <v>0</v>
      </c>
      <c r="H72" s="352">
        <f>SUM(H60:H71)</f>
        <v>4158726</v>
      </c>
      <c r="I72" s="353">
        <f>SUM(I60:I71)</f>
        <v>42634800.080000006</v>
      </c>
      <c r="J72" s="353"/>
      <c r="K72" s="243"/>
      <c r="L72" s="243">
        <v>0</v>
      </c>
      <c r="M72" s="352">
        <f>SUM(M60:M71)</f>
        <v>4059017</v>
      </c>
      <c r="N72" s="353">
        <f>SUM(N60:N71)</f>
        <v>44462948.219999991</v>
      </c>
      <c r="O72" s="353"/>
      <c r="P72"/>
      <c r="Q72" t="s">
        <v>629</v>
      </c>
      <c r="R72" s="8">
        <v>215516</v>
      </c>
      <c r="S72" s="548">
        <v>22820927.510000002</v>
      </c>
      <c r="U72" s="161" t="s">
        <v>598</v>
      </c>
      <c r="V72" s="553">
        <v>41640</v>
      </c>
      <c r="W72" s="5">
        <v>214792</v>
      </c>
      <c r="X72" s="554">
        <v>20777178.850000001</v>
      </c>
      <c r="Y72" s="161"/>
      <c r="Z72" s="161" t="s">
        <v>598</v>
      </c>
      <c r="AA72" s="553">
        <v>42005</v>
      </c>
      <c r="AB72" s="5">
        <v>221854</v>
      </c>
      <c r="AC72" s="554">
        <v>19860541.899999999</v>
      </c>
      <c r="AD72" s="161"/>
      <c r="AE72" s="553">
        <v>42370</v>
      </c>
      <c r="AF72" s="621" t="s">
        <v>732</v>
      </c>
      <c r="AG72" s="5">
        <v>223607</v>
      </c>
      <c r="AH72" s="621">
        <v>23709654.68</v>
      </c>
      <c r="AI72" s="161"/>
    </row>
    <row r="73" spans="1:50">
      <c r="A73" s="243"/>
      <c r="B73" s="243"/>
      <c r="C73" s="349"/>
      <c r="D73" s="350"/>
      <c r="E73" s="248"/>
      <c r="F73" s="243"/>
      <c r="G73" s="243"/>
      <c r="H73" s="349"/>
      <c r="I73" s="350"/>
      <c r="J73" s="248"/>
      <c r="K73" s="243"/>
      <c r="L73" s="243"/>
      <c r="M73" s="349"/>
      <c r="N73" s="350"/>
      <c r="O73" s="350"/>
      <c r="P73"/>
      <c r="Q73" t="s">
        <v>630</v>
      </c>
      <c r="R73" s="8">
        <v>215600</v>
      </c>
      <c r="S73" s="548">
        <v>24990122.68</v>
      </c>
      <c r="U73" s="161" t="s">
        <v>598</v>
      </c>
      <c r="V73" s="553">
        <v>41671</v>
      </c>
      <c r="W73" s="5">
        <v>219273</v>
      </c>
      <c r="X73" s="554">
        <v>18805572.649999999</v>
      </c>
      <c r="Y73" s="161"/>
      <c r="Z73" s="161" t="s">
        <v>598</v>
      </c>
      <c r="AA73" s="553">
        <v>42036</v>
      </c>
      <c r="AB73" s="5">
        <v>224036</v>
      </c>
      <c r="AC73" s="554">
        <v>18960066.989999998</v>
      </c>
      <c r="AD73" s="161"/>
      <c r="AE73" s="553">
        <v>42401</v>
      </c>
      <c r="AF73" s="625" t="s">
        <v>732</v>
      </c>
      <c r="AG73" s="5">
        <v>225035</v>
      </c>
      <c r="AH73" s="625">
        <v>22843492.829999998</v>
      </c>
      <c r="AI73" s="161"/>
    </row>
    <row r="74" spans="1:50">
      <c r="A74" s="243" t="s">
        <v>20</v>
      </c>
      <c r="B74" s="243">
        <v>200910</v>
      </c>
      <c r="C74" s="349">
        <v>356630</v>
      </c>
      <c r="D74" s="350">
        <v>4363091.33</v>
      </c>
      <c r="E74" s="350"/>
      <c r="F74" s="243" t="s">
        <v>20</v>
      </c>
      <c r="G74">
        <v>201010</v>
      </c>
      <c r="H74">
        <v>362972</v>
      </c>
      <c r="I74" s="507">
        <v>4750975.1100000003</v>
      </c>
      <c r="J74" s="350"/>
      <c r="K74" s="243" t="s">
        <v>20</v>
      </c>
      <c r="L74">
        <v>201110</v>
      </c>
      <c r="M74">
        <v>361322</v>
      </c>
      <c r="N74" s="507">
        <v>4893541.72</v>
      </c>
      <c r="O74" s="507"/>
      <c r="P74"/>
      <c r="Q74" t="s">
        <v>631</v>
      </c>
      <c r="R74" s="8">
        <v>217286</v>
      </c>
      <c r="S74" s="548">
        <v>25664364.16</v>
      </c>
      <c r="U74" s="161" t="s">
        <v>598</v>
      </c>
      <c r="V74" s="553">
        <v>41699</v>
      </c>
      <c r="W74" s="5">
        <v>217623</v>
      </c>
      <c r="X74" s="554">
        <v>18173697.120000001</v>
      </c>
      <c r="Y74" s="161"/>
      <c r="Z74" s="161" t="s">
        <v>598</v>
      </c>
      <c r="AA74" s="553">
        <v>42064</v>
      </c>
      <c r="AB74" s="5">
        <v>222748</v>
      </c>
      <c r="AC74" s="554">
        <v>22079855.129999999</v>
      </c>
      <c r="AD74" s="161"/>
      <c r="AE74" s="553">
        <v>42430</v>
      </c>
      <c r="AF74" s="621" t="s">
        <v>732</v>
      </c>
      <c r="AG74" s="5">
        <v>225351</v>
      </c>
      <c r="AH74" s="621">
        <v>22551951.32</v>
      </c>
      <c r="AI74" s="161"/>
    </row>
    <row r="75" spans="1:50">
      <c r="A75" s="243" t="s">
        <v>20</v>
      </c>
      <c r="B75" s="243">
        <v>200911</v>
      </c>
      <c r="C75" s="349">
        <v>354928</v>
      </c>
      <c r="D75" s="350">
        <v>4692015.92</v>
      </c>
      <c r="E75" s="350"/>
      <c r="F75" s="243" t="s">
        <v>20</v>
      </c>
      <c r="G75">
        <v>201011</v>
      </c>
      <c r="H75">
        <v>360624</v>
      </c>
      <c r="I75" s="507">
        <v>4722279.46</v>
      </c>
      <c r="J75" s="350"/>
      <c r="K75" s="243" t="s">
        <v>20</v>
      </c>
      <c r="L75">
        <v>201111</v>
      </c>
      <c r="M75">
        <v>361525</v>
      </c>
      <c r="N75" s="507">
        <v>4876929.1100000003</v>
      </c>
      <c r="O75" s="507"/>
      <c r="P75"/>
      <c r="Q75" t="s">
        <v>632</v>
      </c>
      <c r="R75" s="8">
        <v>216427</v>
      </c>
      <c r="S75" s="548">
        <v>29839869.960000001</v>
      </c>
      <c r="U75" s="161" t="s">
        <v>598</v>
      </c>
      <c r="V75" s="553">
        <v>41730</v>
      </c>
      <c r="W75" s="5">
        <v>217747</v>
      </c>
      <c r="X75" s="554">
        <v>20407359.43</v>
      </c>
      <c r="Y75" s="161"/>
      <c r="Z75" s="161" t="s">
        <v>598</v>
      </c>
      <c r="AA75" s="553">
        <v>42095</v>
      </c>
      <c r="AB75" s="5">
        <v>223648</v>
      </c>
      <c r="AC75" s="554">
        <v>20508169.129999999</v>
      </c>
      <c r="AD75" s="161"/>
      <c r="AE75" s="553">
        <v>42461</v>
      </c>
      <c r="AF75" s="621" t="s">
        <v>732</v>
      </c>
      <c r="AG75" s="5">
        <v>224962</v>
      </c>
      <c r="AH75" s="621">
        <v>23821551.420000002</v>
      </c>
      <c r="AI75" s="161"/>
    </row>
    <row r="76" spans="1:50" ht="15">
      <c r="A76" s="243" t="s">
        <v>20</v>
      </c>
      <c r="B76" s="243">
        <v>200912</v>
      </c>
      <c r="C76" s="349">
        <v>355709</v>
      </c>
      <c r="D76" s="350">
        <v>4717192.4000000004</v>
      </c>
      <c r="E76" s="350"/>
      <c r="F76" s="243" t="s">
        <v>20</v>
      </c>
      <c r="G76">
        <v>201012</v>
      </c>
      <c r="H76">
        <v>361682</v>
      </c>
      <c r="I76" s="507">
        <v>4730392.51</v>
      </c>
      <c r="J76" s="350"/>
      <c r="K76" s="243" t="s">
        <v>20</v>
      </c>
      <c r="L76">
        <v>201112</v>
      </c>
      <c r="M76">
        <v>363784</v>
      </c>
      <c r="N76" s="507">
        <v>4811244.95</v>
      </c>
      <c r="O76" s="507"/>
      <c r="P76"/>
      <c r="Q76" t="s">
        <v>633</v>
      </c>
      <c r="R76" s="8">
        <v>218467</v>
      </c>
      <c r="S76" s="548">
        <v>32578668.109999999</v>
      </c>
      <c r="U76" s="161" t="s">
        <v>598</v>
      </c>
      <c r="V76" s="553">
        <v>41760</v>
      </c>
      <c r="W76" s="5">
        <v>219200</v>
      </c>
      <c r="X76" s="554">
        <v>22585969.43</v>
      </c>
      <c r="Y76" s="161"/>
      <c r="Z76" s="161" t="s">
        <v>598</v>
      </c>
      <c r="AA76" s="553">
        <v>42125</v>
      </c>
      <c r="AB76" s="5">
        <v>221712</v>
      </c>
      <c r="AC76" s="554">
        <v>22599785.93</v>
      </c>
      <c r="AD76" s="161"/>
      <c r="AE76" s="553">
        <v>42491</v>
      </c>
      <c r="AF76" s="621" t="s">
        <v>732</v>
      </c>
      <c r="AG76" s="5">
        <v>226505</v>
      </c>
      <c r="AH76" s="621">
        <v>22200120.77</v>
      </c>
      <c r="AI76" s="161"/>
      <c r="AJ76" s="153" t="s">
        <v>373</v>
      </c>
      <c r="AK76" s="153"/>
      <c r="AL76" s="153"/>
      <c r="AM76" s="153"/>
      <c r="AN76" s="153"/>
    </row>
    <row r="77" spans="1:50">
      <c r="A77" s="243" t="s">
        <v>20</v>
      </c>
      <c r="B77" s="243">
        <v>201001</v>
      </c>
      <c r="C77" s="349">
        <v>359513</v>
      </c>
      <c r="D77" s="350">
        <v>4742847.34</v>
      </c>
      <c r="E77" s="350"/>
      <c r="F77" s="243" t="s">
        <v>20</v>
      </c>
      <c r="G77">
        <v>201101</v>
      </c>
      <c r="H77">
        <v>363502</v>
      </c>
      <c r="I77" s="507">
        <v>4759668.2</v>
      </c>
      <c r="J77" s="350"/>
      <c r="K77" s="243" t="s">
        <v>20</v>
      </c>
      <c r="L77">
        <v>201201</v>
      </c>
      <c r="M77">
        <v>363832</v>
      </c>
      <c r="N77" s="507">
        <v>5001230.51</v>
      </c>
      <c r="O77" s="507"/>
      <c r="P77"/>
      <c r="Q77" t="s">
        <v>634</v>
      </c>
      <c r="R77" s="8">
        <v>217633</v>
      </c>
      <c r="S77" s="548">
        <v>32064654.640000001</v>
      </c>
      <c r="U77" s="161" t="s">
        <v>598</v>
      </c>
      <c r="V77" s="553">
        <v>41791</v>
      </c>
      <c r="W77" s="5">
        <v>219546</v>
      </c>
      <c r="X77" s="554">
        <v>22432787.280000001</v>
      </c>
      <c r="Y77" s="161"/>
      <c r="Z77" s="161" t="s">
        <v>598</v>
      </c>
      <c r="AA77" s="553">
        <v>42156</v>
      </c>
      <c r="AB77" s="5">
        <v>223927</v>
      </c>
      <c r="AC77" s="554">
        <v>22375256.170000002</v>
      </c>
      <c r="AD77" s="161"/>
      <c r="AE77" s="553">
        <v>42522</v>
      </c>
      <c r="AF77" s="621" t="s">
        <v>732</v>
      </c>
      <c r="AG77" s="5">
        <v>227263</v>
      </c>
      <c r="AH77" s="621">
        <v>25276552.699999999</v>
      </c>
      <c r="AI77" s="161"/>
      <c r="AJ77" s="145" t="s">
        <v>411</v>
      </c>
      <c r="AL77" s="133" t="str">
        <f t="shared" ref="AL77:AL83" si="24">AK5</f>
        <v>FY2016</v>
      </c>
      <c r="AM77" s="133" t="str">
        <f t="shared" ref="AM77:AM83" si="25">AM5</f>
        <v>FY2015</v>
      </c>
      <c r="AN77" s="133" t="str">
        <f t="shared" ref="AN77:AN83" si="26">AO5</f>
        <v>FY2014</v>
      </c>
      <c r="AO77" s="133" t="str">
        <f t="shared" ref="AO77:AO83" si="27">AQ5</f>
        <v>FY2012</v>
      </c>
      <c r="AP77" s="133" t="str">
        <f t="shared" ref="AP77:AP83" si="28">AS5</f>
        <v>FY2011</v>
      </c>
      <c r="AQ77" s="133" t="str">
        <f t="shared" ref="AQ77:AQ83" si="29">AU5</f>
        <v>FY2010</v>
      </c>
      <c r="AR77" s="133" t="str">
        <f>AR5</f>
        <v>% of Total</v>
      </c>
      <c r="AS77" s="133" t="s">
        <v>100</v>
      </c>
      <c r="AT77" s="171" t="s">
        <v>604</v>
      </c>
      <c r="AU77" s="147" t="s">
        <v>178</v>
      </c>
      <c r="AV77" s="168"/>
      <c r="AX77" s="150"/>
    </row>
    <row r="78" spans="1:50">
      <c r="A78" s="243" t="s">
        <v>20</v>
      </c>
      <c r="B78" s="243">
        <v>201002</v>
      </c>
      <c r="C78" s="349">
        <v>357462</v>
      </c>
      <c r="D78" s="350">
        <v>4697422.66</v>
      </c>
      <c r="E78" s="350"/>
      <c r="F78" s="243" t="s">
        <v>20</v>
      </c>
      <c r="G78">
        <v>201102</v>
      </c>
      <c r="H78">
        <v>362355</v>
      </c>
      <c r="I78" s="507">
        <v>4715219.54</v>
      </c>
      <c r="J78" s="350"/>
      <c r="K78" s="243" t="s">
        <v>20</v>
      </c>
      <c r="L78">
        <v>201202</v>
      </c>
      <c r="M78">
        <v>366223</v>
      </c>
      <c r="N78" s="507">
        <v>4934768.18</v>
      </c>
      <c r="O78" s="507"/>
      <c r="P78"/>
      <c r="Q78" t="s">
        <v>623</v>
      </c>
      <c r="R78" s="8">
        <v>214641</v>
      </c>
      <c r="S78" s="548">
        <v>28246077.420000002</v>
      </c>
      <c r="U78" s="161" t="s">
        <v>598</v>
      </c>
      <c r="V78" s="553">
        <v>41821</v>
      </c>
      <c r="W78" s="5">
        <v>218761</v>
      </c>
      <c r="X78" s="554">
        <v>25489860.93</v>
      </c>
      <c r="Y78" s="161"/>
      <c r="Z78" s="161" t="s">
        <v>598</v>
      </c>
      <c r="AA78" s="553">
        <v>42186</v>
      </c>
      <c r="AB78" s="5">
        <v>223567</v>
      </c>
      <c r="AC78" s="554">
        <v>25268799.27</v>
      </c>
      <c r="AD78" s="161"/>
      <c r="AE78" s="553">
        <v>42552</v>
      </c>
      <c r="AF78" s="621" t="s">
        <v>732</v>
      </c>
      <c r="AG78" s="5">
        <v>226151</v>
      </c>
      <c r="AH78" s="621">
        <v>29249898.690000001</v>
      </c>
      <c r="AI78" s="161"/>
      <c r="AJ78" s="128" t="s">
        <v>16</v>
      </c>
      <c r="AL78" s="180">
        <f t="shared" si="24"/>
        <v>1465139810.5599999</v>
      </c>
      <c r="AM78" s="180">
        <f t="shared" si="25"/>
        <v>1473517625.21</v>
      </c>
      <c r="AN78" s="180">
        <f t="shared" si="26"/>
        <v>1468040252.9499996</v>
      </c>
      <c r="AO78" s="180">
        <f t="shared" si="27"/>
        <v>1291371368.1400003</v>
      </c>
      <c r="AP78" s="180">
        <f t="shared" si="28"/>
        <v>1054977912.4100001</v>
      </c>
      <c r="AQ78" s="180">
        <f t="shared" si="29"/>
        <v>1028430575.9300001</v>
      </c>
      <c r="AR78" s="632">
        <f t="shared" ref="AR78:AR83" si="30">AL6</f>
        <v>0.62222975005811365</v>
      </c>
      <c r="AS78" s="180">
        <f t="shared" ref="AS78:AS83" si="31">SUM(AL78:AO78)</f>
        <v>5698069056.8599997</v>
      </c>
      <c r="AT78" s="181">
        <f t="shared" ref="AT78:AT83" si="32">AS78/4</f>
        <v>1424517264.2149999</v>
      </c>
      <c r="AU78" s="148">
        <f t="shared" ref="AU78:AU83" si="33">AT78/$AT$85</f>
        <v>0.65065314461422896</v>
      </c>
      <c r="AV78" s="168"/>
      <c r="AX78" s="150"/>
    </row>
    <row r="79" spans="1:50">
      <c r="A79" s="243" t="s">
        <v>20</v>
      </c>
      <c r="B79" s="243">
        <v>201003</v>
      </c>
      <c r="C79" s="349">
        <v>359601</v>
      </c>
      <c r="D79" s="350">
        <v>4707523.3</v>
      </c>
      <c r="E79" s="350"/>
      <c r="F79" s="243" t="s">
        <v>20</v>
      </c>
      <c r="G79">
        <v>201103</v>
      </c>
      <c r="H79">
        <v>365258</v>
      </c>
      <c r="I79" s="507">
        <v>4756098.04</v>
      </c>
      <c r="J79" s="350"/>
      <c r="K79" s="243" t="s">
        <v>20</v>
      </c>
      <c r="L79">
        <v>201203</v>
      </c>
      <c r="M79">
        <v>365720</v>
      </c>
      <c r="N79" s="507">
        <v>4935898.2</v>
      </c>
      <c r="O79" s="507"/>
      <c r="P79"/>
      <c r="Q79" t="s">
        <v>624</v>
      </c>
      <c r="R79" s="8">
        <v>214177</v>
      </c>
      <c r="S79" s="548">
        <v>25539301.449999999</v>
      </c>
      <c r="U79" s="161" t="s">
        <v>598</v>
      </c>
      <c r="V79" s="553">
        <v>41852</v>
      </c>
      <c r="W79" s="5">
        <v>216693</v>
      </c>
      <c r="X79" s="554">
        <v>28179451.789999999</v>
      </c>
      <c r="Y79" s="161"/>
      <c r="Z79" s="161" t="s">
        <v>598</v>
      </c>
      <c r="AA79" s="553">
        <v>42217</v>
      </c>
      <c r="AB79" s="5">
        <v>222404</v>
      </c>
      <c r="AC79" s="554">
        <v>35601433.079999998</v>
      </c>
      <c r="AD79" s="161"/>
      <c r="AE79" s="553">
        <v>42583</v>
      </c>
      <c r="AF79" s="621" t="s">
        <v>732</v>
      </c>
      <c r="AG79" s="5">
        <v>227427</v>
      </c>
      <c r="AH79" s="621">
        <v>34962555.479999997</v>
      </c>
      <c r="AI79" s="161"/>
      <c r="AJ79" s="128" t="s">
        <v>17</v>
      </c>
      <c r="AL79" s="180">
        <f t="shared" si="24"/>
        <v>326007891.25999999</v>
      </c>
      <c r="AM79" s="180">
        <f t="shared" si="25"/>
        <v>305578547.51000005</v>
      </c>
      <c r="AN79" s="180">
        <f t="shared" si="26"/>
        <v>280127493.53000003</v>
      </c>
      <c r="AO79" s="180">
        <f t="shared" si="27"/>
        <v>269676264.02000004</v>
      </c>
      <c r="AP79" s="180">
        <f t="shared" si="28"/>
        <v>198620221.63000003</v>
      </c>
      <c r="AQ79" s="180">
        <f t="shared" si="29"/>
        <v>141393194.16999999</v>
      </c>
      <c r="AR79" s="632">
        <f t="shared" si="30"/>
        <v>0.13845218540485177</v>
      </c>
      <c r="AS79" s="180">
        <f t="shared" si="31"/>
        <v>1181390196.3199999</v>
      </c>
      <c r="AT79" s="181">
        <f t="shared" si="32"/>
        <v>295347549.07999998</v>
      </c>
      <c r="AU79" s="148">
        <f t="shared" si="33"/>
        <v>0.13490100568834074</v>
      </c>
      <c r="AV79" s="168"/>
      <c r="AX79" s="150"/>
    </row>
    <row r="80" spans="1:50">
      <c r="A80" s="243" t="s">
        <v>20</v>
      </c>
      <c r="B80" s="243">
        <v>201004</v>
      </c>
      <c r="C80" s="349">
        <v>360623</v>
      </c>
      <c r="D80" s="350">
        <v>4700291.01</v>
      </c>
      <c r="E80" s="350"/>
      <c r="F80" s="243" t="s">
        <v>20</v>
      </c>
      <c r="G80">
        <v>201104</v>
      </c>
      <c r="H80">
        <v>363764</v>
      </c>
      <c r="I80" s="507">
        <v>4757155</v>
      </c>
      <c r="J80" s="350"/>
      <c r="K80" s="243" t="s">
        <v>20</v>
      </c>
      <c r="L80">
        <v>201204</v>
      </c>
      <c r="M80">
        <v>364405</v>
      </c>
      <c r="N80" s="507">
        <v>4959295.22</v>
      </c>
      <c r="O80" s="507"/>
      <c r="P80"/>
      <c r="Q80" t="s">
        <v>625</v>
      </c>
      <c r="R80" s="8">
        <v>214084</v>
      </c>
      <c r="S80" s="548">
        <v>23772508.129999999</v>
      </c>
      <c r="U80" s="161" t="s">
        <v>598</v>
      </c>
      <c r="V80" s="553">
        <v>41883</v>
      </c>
      <c r="W80" s="5">
        <v>215346</v>
      </c>
      <c r="X80" s="554">
        <v>31662769.609999999</v>
      </c>
      <c r="Y80" s="161"/>
      <c r="Z80" s="161" t="s">
        <v>598</v>
      </c>
      <c r="AA80" s="553">
        <v>42248</v>
      </c>
      <c r="AB80" s="5">
        <v>224626</v>
      </c>
      <c r="AC80" s="554">
        <v>39165783.350000001</v>
      </c>
      <c r="AD80" s="161"/>
      <c r="AE80" s="553">
        <v>42614</v>
      </c>
      <c r="AF80" s="621" t="s">
        <v>732</v>
      </c>
      <c r="AG80" s="5">
        <v>226458</v>
      </c>
      <c r="AH80" s="621">
        <v>31801953.359999999</v>
      </c>
      <c r="AI80" s="161"/>
      <c r="AJ80" s="128" t="s">
        <v>18</v>
      </c>
      <c r="AL80" s="180">
        <f t="shared" si="24"/>
        <v>275595651.07999998</v>
      </c>
      <c r="AM80" s="180">
        <f t="shared" si="25"/>
        <v>267849731.27000004</v>
      </c>
      <c r="AN80" s="180">
        <f t="shared" si="26"/>
        <v>269876140.56999999</v>
      </c>
      <c r="AO80" s="180">
        <f t="shared" si="27"/>
        <v>227875595.88</v>
      </c>
      <c r="AP80" s="180">
        <f t="shared" si="28"/>
        <v>149498672.25999999</v>
      </c>
      <c r="AQ80" s="180">
        <f t="shared" si="29"/>
        <v>144978255.19</v>
      </c>
      <c r="AR80" s="632">
        <f t="shared" si="30"/>
        <v>0.11704262750397017</v>
      </c>
      <c r="AS80" s="180">
        <f t="shared" si="31"/>
        <v>1041197118.8000001</v>
      </c>
      <c r="AT80" s="181">
        <f t="shared" si="32"/>
        <v>260299279.70000002</v>
      </c>
      <c r="AU80" s="148">
        <f t="shared" si="33"/>
        <v>0.11889258848045933</v>
      </c>
      <c r="AV80" s="168"/>
      <c r="AX80" s="150"/>
    </row>
    <row r="81" spans="1:50">
      <c r="A81" s="243" t="s">
        <v>20</v>
      </c>
      <c r="B81" s="243">
        <v>201005</v>
      </c>
      <c r="C81" s="349">
        <v>361271</v>
      </c>
      <c r="D81" s="350">
        <v>4721132.84</v>
      </c>
      <c r="E81" s="350"/>
      <c r="F81" s="243" t="s">
        <v>20</v>
      </c>
      <c r="G81">
        <v>201105</v>
      </c>
      <c r="H81">
        <v>366965</v>
      </c>
      <c r="I81" s="507">
        <v>4783587.78</v>
      </c>
      <c r="J81" s="350"/>
      <c r="K81" s="243" t="s">
        <v>20</v>
      </c>
      <c r="L81">
        <v>201205</v>
      </c>
      <c r="M81">
        <v>368538</v>
      </c>
      <c r="N81" s="507">
        <v>5174502.6500000004</v>
      </c>
      <c r="O81" s="507"/>
      <c r="P81" s="545" t="s">
        <v>640</v>
      </c>
      <c r="Q81" s="545"/>
      <c r="R81" s="546">
        <v>2589684</v>
      </c>
      <c r="S81" s="549">
        <v>314749304.93000001</v>
      </c>
      <c r="U81" s="545" t="s">
        <v>640</v>
      </c>
      <c r="V81" s="545"/>
      <c r="W81" s="546">
        <f>SUM(W69:W80)</f>
        <v>2608125</v>
      </c>
      <c r="X81" s="549">
        <f>SUM(X69:X80)</f>
        <v>280127493.53000003</v>
      </c>
      <c r="Y81" s="161"/>
      <c r="Z81" s="545" t="s">
        <v>640</v>
      </c>
      <c r="AA81" s="545"/>
      <c r="AB81" s="546">
        <f>SUM(AB69:AB80)</f>
        <v>2672843</v>
      </c>
      <c r="AC81" s="549">
        <f>SUM(AC69:AC80)</f>
        <v>305578547.51000005</v>
      </c>
      <c r="AD81" s="161"/>
      <c r="AE81" s="545" t="s">
        <v>640</v>
      </c>
      <c r="AF81" s="545"/>
      <c r="AG81" s="546">
        <f>SUM(AG69:AG80)</f>
        <v>2702618</v>
      </c>
      <c r="AH81" s="549">
        <f>SUM(AH69:AH80)</f>
        <v>326007891.25999999</v>
      </c>
      <c r="AI81" s="161"/>
      <c r="AJ81" s="128" t="s">
        <v>103</v>
      </c>
      <c r="AL81" s="180">
        <f t="shared" si="24"/>
        <v>77590891.610000014</v>
      </c>
      <c r="AM81" s="180">
        <f t="shared" si="25"/>
        <v>73595057.030000001</v>
      </c>
      <c r="AN81" s="180">
        <f t="shared" si="26"/>
        <v>72399844.699999988</v>
      </c>
      <c r="AO81" s="180">
        <f t="shared" si="27"/>
        <v>50884471.699999996</v>
      </c>
      <c r="AP81" s="180">
        <f t="shared" si="28"/>
        <v>46175680.110000022</v>
      </c>
      <c r="AQ81" s="180">
        <f t="shared" si="29"/>
        <v>45565476.109999992</v>
      </c>
      <c r="AR81" s="632">
        <f t="shared" si="30"/>
        <v>3.2952050545144461E-2</v>
      </c>
      <c r="AS81" s="180">
        <f t="shared" si="31"/>
        <v>274470265.04000002</v>
      </c>
      <c r="AT81" s="181">
        <f t="shared" si="32"/>
        <v>68617566.260000005</v>
      </c>
      <c r="AU81" s="148">
        <f t="shared" si="33"/>
        <v>3.1341308655495413E-2</v>
      </c>
      <c r="AV81" s="168"/>
      <c r="AX81" s="150"/>
    </row>
    <row r="82" spans="1:50">
      <c r="A82" s="243" t="s">
        <v>20</v>
      </c>
      <c r="B82" s="243">
        <v>201006</v>
      </c>
      <c r="C82" s="349">
        <v>364361</v>
      </c>
      <c r="D82" s="350">
        <v>4736209.13</v>
      </c>
      <c r="E82" s="350"/>
      <c r="F82" s="243" t="s">
        <v>20</v>
      </c>
      <c r="G82">
        <v>201106</v>
      </c>
      <c r="H82">
        <v>370361</v>
      </c>
      <c r="I82" s="507">
        <v>4768070.63</v>
      </c>
      <c r="J82" s="350"/>
      <c r="K82" s="243" t="s">
        <v>20</v>
      </c>
      <c r="L82">
        <v>201206</v>
      </c>
      <c r="M82">
        <v>371030</v>
      </c>
      <c r="N82" s="507">
        <v>5325201.63</v>
      </c>
      <c r="O82" s="507"/>
      <c r="P82" t="s">
        <v>599</v>
      </c>
      <c r="Q82" t="s">
        <v>626</v>
      </c>
      <c r="R82" s="8">
        <v>203078</v>
      </c>
      <c r="S82" s="548">
        <v>27145266.27</v>
      </c>
      <c r="U82" s="161" t="s">
        <v>599</v>
      </c>
      <c r="V82" s="553">
        <v>41548</v>
      </c>
      <c r="W82" s="5">
        <v>204696</v>
      </c>
      <c r="X82" s="554">
        <v>24593087.870000001</v>
      </c>
      <c r="Y82" s="161"/>
      <c r="Z82" s="161" t="s">
        <v>599</v>
      </c>
      <c r="AA82" s="553">
        <v>41913</v>
      </c>
      <c r="AB82" s="5">
        <v>207791</v>
      </c>
      <c r="AC82" s="554">
        <v>23502191.5</v>
      </c>
      <c r="AD82" s="161"/>
      <c r="AE82" s="553">
        <v>42278</v>
      </c>
      <c r="AF82" s="621" t="s">
        <v>599</v>
      </c>
      <c r="AG82" s="5">
        <v>211805</v>
      </c>
      <c r="AH82" s="621">
        <v>23746437.780000001</v>
      </c>
      <c r="AI82" s="161"/>
      <c r="AJ82" s="128" t="s">
        <v>20</v>
      </c>
      <c r="AL82" s="180">
        <f t="shared" si="24"/>
        <v>91931941.429999992</v>
      </c>
      <c r="AM82" s="180">
        <f t="shared" si="25"/>
        <v>90087015.00999999</v>
      </c>
      <c r="AN82" s="180">
        <f t="shared" si="26"/>
        <v>87383582.310000002</v>
      </c>
      <c r="AO82" s="180">
        <f t="shared" si="27"/>
        <v>59946215.850000009</v>
      </c>
      <c r="AP82" s="180">
        <f t="shared" si="28"/>
        <v>57036460.800000004</v>
      </c>
      <c r="AQ82" s="180">
        <f t="shared" si="29"/>
        <v>56264932.850000001</v>
      </c>
      <c r="AR82" s="632">
        <f t="shared" si="30"/>
        <v>3.9042546333159983E-2</v>
      </c>
      <c r="AS82" s="180">
        <f t="shared" si="31"/>
        <v>329348754.60000002</v>
      </c>
      <c r="AT82" s="181">
        <f t="shared" si="32"/>
        <v>82337188.650000006</v>
      </c>
      <c r="AU82" s="148">
        <f t="shared" si="33"/>
        <v>3.760779322203555E-2</v>
      </c>
      <c r="AV82" s="168"/>
      <c r="AX82" s="150"/>
    </row>
    <row r="83" spans="1:50">
      <c r="A83" s="243" t="s">
        <v>20</v>
      </c>
      <c r="B83" s="243">
        <v>201007</v>
      </c>
      <c r="C83" s="349">
        <v>365022</v>
      </c>
      <c r="D83" s="350">
        <v>4712132.9000000004</v>
      </c>
      <c r="E83" s="350"/>
      <c r="F83" s="243" t="s">
        <v>20</v>
      </c>
      <c r="G83">
        <v>201107</v>
      </c>
      <c r="H83">
        <v>370211</v>
      </c>
      <c r="I83" s="507">
        <v>4773737.25</v>
      </c>
      <c r="J83" s="350"/>
      <c r="K83" s="243" t="s">
        <v>20</v>
      </c>
      <c r="L83">
        <v>201207</v>
      </c>
      <c r="M83">
        <v>375775</v>
      </c>
      <c r="N83" s="507">
        <v>5001467.78</v>
      </c>
      <c r="O83" s="507"/>
      <c r="P83"/>
      <c r="Q83" t="s">
        <v>627</v>
      </c>
      <c r="R83" s="8">
        <v>202877</v>
      </c>
      <c r="S83" s="548">
        <v>25496819.109999999</v>
      </c>
      <c r="U83" s="161" t="s">
        <v>599</v>
      </c>
      <c r="V83" s="553">
        <v>41579</v>
      </c>
      <c r="W83" s="5">
        <v>203748</v>
      </c>
      <c r="X83" s="554">
        <v>23447545.600000001</v>
      </c>
      <c r="Z83" s="161" t="s">
        <v>599</v>
      </c>
      <c r="AA83" s="553">
        <v>41944</v>
      </c>
      <c r="AB83" s="5">
        <v>209180</v>
      </c>
      <c r="AC83" s="554">
        <v>23569131.609999999</v>
      </c>
      <c r="AE83" s="553">
        <v>42309</v>
      </c>
      <c r="AF83" s="621" t="s">
        <v>599</v>
      </c>
      <c r="AG83" s="5">
        <v>210605</v>
      </c>
      <c r="AH83" s="621">
        <v>23298244.82</v>
      </c>
      <c r="AJ83" s="128" t="s">
        <v>162</v>
      </c>
      <c r="AL83" s="180">
        <f t="shared" si="24"/>
        <v>68297531.780000001</v>
      </c>
      <c r="AM83" s="180">
        <f t="shared" si="25"/>
        <v>60021955.219999999</v>
      </c>
      <c r="AN83" s="180">
        <f t="shared" si="26"/>
        <v>60202432.940000005</v>
      </c>
      <c r="AO83" s="180">
        <f t="shared" si="27"/>
        <v>44462948.219999991</v>
      </c>
      <c r="AP83" s="180">
        <f t="shared" si="28"/>
        <v>42634800.080000006</v>
      </c>
      <c r="AQ83" s="180">
        <f t="shared" si="29"/>
        <v>37844266.810000002</v>
      </c>
      <c r="AR83" s="632">
        <f t="shared" si="30"/>
        <v>2.9005256578764682E-2</v>
      </c>
      <c r="AS83" s="180">
        <f t="shared" si="31"/>
        <v>232984868.16</v>
      </c>
      <c r="AT83" s="181">
        <f t="shared" si="32"/>
        <v>58246217.039999999</v>
      </c>
      <c r="AU83" s="148">
        <f t="shared" si="33"/>
        <v>2.6604159339439912E-2</v>
      </c>
      <c r="AV83" s="168"/>
      <c r="AX83" s="150"/>
    </row>
    <row r="84" spans="1:50">
      <c r="A84" s="243" t="s">
        <v>20</v>
      </c>
      <c r="B84" s="243">
        <v>201008</v>
      </c>
      <c r="C84" s="349">
        <v>376345</v>
      </c>
      <c r="D84" s="350">
        <v>4748940.59</v>
      </c>
      <c r="E84" s="350"/>
      <c r="F84" s="243" t="s">
        <v>20</v>
      </c>
      <c r="G84">
        <v>201108</v>
      </c>
      <c r="H84">
        <v>382303</v>
      </c>
      <c r="I84" s="507">
        <v>4762999.96</v>
      </c>
      <c r="J84" s="350"/>
      <c r="K84" s="243" t="s">
        <v>20</v>
      </c>
      <c r="L84">
        <v>201208</v>
      </c>
      <c r="M84">
        <v>378577</v>
      </c>
      <c r="N84" s="507">
        <v>4976123.92</v>
      </c>
      <c r="O84" s="507"/>
      <c r="P84"/>
      <c r="Q84" t="s">
        <v>628</v>
      </c>
      <c r="R84" s="8">
        <v>203769</v>
      </c>
      <c r="S84" s="548">
        <v>25081093.969999999</v>
      </c>
      <c r="U84" s="161" t="s">
        <v>599</v>
      </c>
      <c r="V84" s="553">
        <v>41609</v>
      </c>
      <c r="W84" s="5">
        <v>204234</v>
      </c>
      <c r="X84" s="554">
        <v>22636369.489999998</v>
      </c>
      <c r="Z84" s="161" t="s">
        <v>599</v>
      </c>
      <c r="AA84" s="553">
        <v>41974</v>
      </c>
      <c r="AB84" s="5">
        <v>210679</v>
      </c>
      <c r="AC84" s="554">
        <v>22736142.579999998</v>
      </c>
      <c r="AE84" s="553">
        <v>42339</v>
      </c>
      <c r="AF84" s="621" t="s">
        <v>599</v>
      </c>
      <c r="AG84" s="5">
        <v>211695</v>
      </c>
      <c r="AH84" s="621">
        <v>22479321.969999999</v>
      </c>
      <c r="AL84" s="170"/>
      <c r="AM84" s="170"/>
      <c r="AN84" s="170"/>
      <c r="AO84" s="170"/>
      <c r="AP84" s="143"/>
      <c r="AQ84" s="167"/>
      <c r="AR84" s="633"/>
      <c r="AS84" s="139"/>
      <c r="AT84" s="172"/>
      <c r="AU84" s="148"/>
      <c r="AV84" s="168"/>
      <c r="AX84" s="150"/>
    </row>
    <row r="85" spans="1:50">
      <c r="A85" s="243" t="s">
        <v>20</v>
      </c>
      <c r="B85" s="243">
        <v>201009</v>
      </c>
      <c r="C85" s="349">
        <v>364577</v>
      </c>
      <c r="D85" s="350">
        <v>4726133.43</v>
      </c>
      <c r="E85" s="351"/>
      <c r="F85" s="243" t="s">
        <v>20</v>
      </c>
      <c r="G85">
        <v>201109</v>
      </c>
      <c r="H85">
        <v>368742</v>
      </c>
      <c r="I85" s="507">
        <v>4756277.32</v>
      </c>
      <c r="J85" s="351"/>
      <c r="K85" s="243" t="s">
        <v>20</v>
      </c>
      <c r="L85">
        <v>201209</v>
      </c>
      <c r="M85">
        <v>374931</v>
      </c>
      <c r="N85" s="507">
        <v>5056011.9800000004</v>
      </c>
      <c r="O85" s="507"/>
      <c r="P85"/>
      <c r="Q85" t="s">
        <v>629</v>
      </c>
      <c r="R85" s="8">
        <v>203502</v>
      </c>
      <c r="S85" s="548">
        <v>25684716.210000001</v>
      </c>
      <c r="U85" s="161" t="s">
        <v>599</v>
      </c>
      <c r="V85" s="553">
        <v>41640</v>
      </c>
      <c r="W85" s="5">
        <v>202774</v>
      </c>
      <c r="X85" s="554">
        <v>22170275.82</v>
      </c>
      <c r="Z85" s="161" t="s">
        <v>599</v>
      </c>
      <c r="AA85" s="553">
        <v>42005</v>
      </c>
      <c r="AB85" s="5">
        <v>209715</v>
      </c>
      <c r="AC85" s="554">
        <v>19736199.370000001</v>
      </c>
      <c r="AE85" s="553">
        <v>42370</v>
      </c>
      <c r="AF85" s="621" t="s">
        <v>599</v>
      </c>
      <c r="AG85" s="5">
        <v>211715</v>
      </c>
      <c r="AH85" s="621">
        <v>22668239.73</v>
      </c>
      <c r="AJ85" s="528" t="s">
        <v>100</v>
      </c>
      <c r="AL85" s="634">
        <f>SUM(AL78:AL84)</f>
        <v>2304563717.7199998</v>
      </c>
      <c r="AM85" s="634">
        <f t="shared" ref="AM85:AR85" si="34">SUM(AM78:AM84)</f>
        <v>2270649931.2499995</v>
      </c>
      <c r="AN85" s="634">
        <f t="shared" si="34"/>
        <v>2238029746.9999995</v>
      </c>
      <c r="AO85" s="634">
        <f>SUM(AO78:AO84)</f>
        <v>1944216863.8100004</v>
      </c>
      <c r="AP85" s="635">
        <f t="shared" si="34"/>
        <v>1548943747.2900002</v>
      </c>
      <c r="AQ85" s="634">
        <f>SUM(AQ78:AQ84)</f>
        <v>1454476701.0599999</v>
      </c>
      <c r="AR85" s="636">
        <f t="shared" si="34"/>
        <v>0.97872441642400476</v>
      </c>
      <c r="AS85" s="637"/>
      <c r="AT85" s="638">
        <f>SUM(AT78:AT84)</f>
        <v>2189365064.9450002</v>
      </c>
      <c r="AU85" s="639">
        <f>SUM(AU78:AU84)</f>
        <v>1</v>
      </c>
      <c r="AV85" s="168"/>
      <c r="AX85" s="150"/>
    </row>
    <row r="86" spans="1:50">
      <c r="A86" s="243"/>
      <c r="B86" s="243">
        <v>0</v>
      </c>
      <c r="C86" s="352">
        <f>SUM(C74:C85)</f>
        <v>4336042</v>
      </c>
      <c r="D86" s="353">
        <f>SUM(D74:D85)</f>
        <v>56264932.850000001</v>
      </c>
      <c r="E86" s="353"/>
      <c r="F86" s="243"/>
      <c r="G86" s="243">
        <v>0</v>
      </c>
      <c r="H86" s="352">
        <f>SUM(H74:H85)</f>
        <v>4398739</v>
      </c>
      <c r="I86" s="353">
        <f>SUM(I74:I85)</f>
        <v>57036460.800000004</v>
      </c>
      <c r="J86" s="353"/>
      <c r="K86" s="243"/>
      <c r="L86" s="243">
        <v>0</v>
      </c>
      <c r="M86" s="352">
        <f>SUM(M74:M85)</f>
        <v>4415662</v>
      </c>
      <c r="N86" s="353">
        <f>SUM(N74:N85)</f>
        <v>59946215.850000009</v>
      </c>
      <c r="O86" s="353"/>
      <c r="P86"/>
      <c r="Q86" t="s">
        <v>630</v>
      </c>
      <c r="R86" s="8">
        <v>203521</v>
      </c>
      <c r="S86" s="548">
        <v>27058986.399999999</v>
      </c>
      <c r="U86" s="161" t="s">
        <v>599</v>
      </c>
      <c r="V86" s="553">
        <v>41671</v>
      </c>
      <c r="W86" s="5">
        <v>207048</v>
      </c>
      <c r="X86" s="554">
        <v>21218578.210000001</v>
      </c>
      <c r="Z86" s="161" t="s">
        <v>599</v>
      </c>
      <c r="AA86" s="553">
        <v>42036</v>
      </c>
      <c r="AB86" s="5">
        <v>211820</v>
      </c>
      <c r="AC86" s="554">
        <v>20371327.969999999</v>
      </c>
      <c r="AE86" s="553">
        <v>42401</v>
      </c>
      <c r="AF86" s="621" t="s">
        <v>599</v>
      </c>
      <c r="AG86" s="5">
        <v>213086</v>
      </c>
      <c r="AH86" s="621">
        <v>22574941.640000001</v>
      </c>
      <c r="AL86" s="168"/>
      <c r="AM86" s="168"/>
      <c r="AN86" s="168"/>
      <c r="AP86" s="152"/>
      <c r="AR86" s="168"/>
      <c r="AS86" s="128"/>
      <c r="AT86" s="168"/>
      <c r="AU86" s="128"/>
      <c r="AV86" s="168"/>
      <c r="AX86" s="150"/>
    </row>
    <row r="87" spans="1:50">
      <c r="A87" s="242"/>
      <c r="B87" s="242"/>
      <c r="E87" s="242"/>
      <c r="F87" s="242"/>
      <c r="G87" s="242"/>
      <c r="K87" s="243"/>
      <c r="L87" s="243"/>
      <c r="M87" s="352"/>
      <c r="N87" s="353"/>
      <c r="O87" s="353"/>
      <c r="P87"/>
      <c r="Q87" t="s">
        <v>631</v>
      </c>
      <c r="R87" s="8">
        <v>205210</v>
      </c>
      <c r="S87" s="548">
        <v>26385879</v>
      </c>
      <c r="U87" s="161" t="s">
        <v>599</v>
      </c>
      <c r="V87" s="553">
        <v>41699</v>
      </c>
      <c r="W87" s="5">
        <v>205621</v>
      </c>
      <c r="X87" s="554">
        <v>20495599.309999999</v>
      </c>
      <c r="Z87" s="161" t="s">
        <v>599</v>
      </c>
      <c r="AA87" s="553">
        <v>42064</v>
      </c>
      <c r="AB87" s="5">
        <v>210601</v>
      </c>
      <c r="AC87" s="554">
        <v>20642459.93</v>
      </c>
      <c r="AE87" s="553">
        <v>42430</v>
      </c>
      <c r="AF87" s="625" t="s">
        <v>599</v>
      </c>
      <c r="AG87" s="5">
        <v>213327</v>
      </c>
      <c r="AH87" s="625">
        <v>20709438.280000001</v>
      </c>
      <c r="AL87" s="168"/>
      <c r="AM87" s="168"/>
      <c r="AN87" s="168"/>
      <c r="AR87" s="168"/>
      <c r="AS87" s="128"/>
      <c r="AT87" s="168"/>
      <c r="AU87" s="128"/>
      <c r="AV87" s="168"/>
      <c r="AX87" s="150"/>
    </row>
    <row r="88" spans="1:50">
      <c r="A88" s="242"/>
      <c r="B88" s="242"/>
      <c r="C88" s="349">
        <f>C16+C30+C44+C58+C72+C86</f>
        <v>22578505</v>
      </c>
      <c r="D88" s="349">
        <f>D16+D30+D44+D58+D72+D86</f>
        <v>1477021052.4000001</v>
      </c>
      <c r="E88" s="242"/>
      <c r="F88" s="242"/>
      <c r="G88" s="242"/>
      <c r="H88" s="349">
        <f>H16+H30+H44+H58+H72+H86</f>
        <v>22845681</v>
      </c>
      <c r="I88" s="349">
        <f>I16+I30+I44+I58+I72+I86</f>
        <v>1571793753.6300001</v>
      </c>
      <c r="K88" s="243" t="s">
        <v>564</v>
      </c>
      <c r="L88">
        <v>201110</v>
      </c>
      <c r="M88">
        <v>367747</v>
      </c>
      <c r="N88" s="507">
        <v>1917810.35</v>
      </c>
      <c r="O88" s="507"/>
      <c r="P88"/>
      <c r="Q88" t="s">
        <v>632</v>
      </c>
      <c r="R88" s="8">
        <v>204310</v>
      </c>
      <c r="S88" s="548">
        <v>25901384.989999998</v>
      </c>
      <c r="U88" s="161" t="s">
        <v>599</v>
      </c>
      <c r="V88" s="553">
        <v>41730</v>
      </c>
      <c r="W88" s="5">
        <v>205731</v>
      </c>
      <c r="X88" s="554">
        <v>21656614.07</v>
      </c>
      <c r="Z88" s="161" t="s">
        <v>599</v>
      </c>
      <c r="AA88" s="553">
        <v>42095</v>
      </c>
      <c r="AB88" s="5">
        <v>211371</v>
      </c>
      <c r="AC88" s="554">
        <v>24461421.129999999</v>
      </c>
      <c r="AE88" s="553">
        <v>42461</v>
      </c>
      <c r="AF88" s="621" t="s">
        <v>599</v>
      </c>
      <c r="AG88" s="5">
        <v>213055</v>
      </c>
      <c r="AH88" s="621">
        <v>24225442.940000001</v>
      </c>
      <c r="AJ88" s="145" t="s">
        <v>412</v>
      </c>
      <c r="AL88" s="133" t="str">
        <f t="shared" ref="AL88:AL94" si="35">AK17</f>
        <v>FY2016</v>
      </c>
      <c r="AM88" s="133" t="str">
        <f t="shared" ref="AM88:AM94" si="36">AM17</f>
        <v>FY2015</v>
      </c>
      <c r="AN88" s="133" t="str">
        <f t="shared" ref="AN88:AN94" si="37">AO17</f>
        <v>FY2014</v>
      </c>
      <c r="AO88" s="133" t="str">
        <f t="shared" ref="AO88:AO94" si="38">AQ17</f>
        <v>FY2012</v>
      </c>
      <c r="AP88" s="133" t="str">
        <f t="shared" ref="AP88:AP94" si="39">AS17</f>
        <v>FY2011</v>
      </c>
      <c r="AQ88" s="133" t="str">
        <f t="shared" ref="AQ88:AQ94" si="40">AU17</f>
        <v>FY2010</v>
      </c>
      <c r="AR88" s="133" t="str">
        <f>AR17</f>
        <v>% of Total</v>
      </c>
      <c r="AS88" s="133" t="s">
        <v>100</v>
      </c>
      <c r="AT88" s="169" t="s">
        <v>605</v>
      </c>
      <c r="AU88" s="128"/>
      <c r="AV88" s="168"/>
      <c r="AX88" s="150"/>
    </row>
    <row r="89" spans="1:50">
      <c r="A89" s="242"/>
      <c r="B89" s="242"/>
      <c r="F89" s="242"/>
      <c r="G89" s="242"/>
      <c r="K89" s="243" t="s">
        <v>564</v>
      </c>
      <c r="L89">
        <v>201111</v>
      </c>
      <c r="M89">
        <v>367519</v>
      </c>
      <c r="N89" s="507">
        <v>1916044.13</v>
      </c>
      <c r="O89" s="507"/>
      <c r="P89"/>
      <c r="Q89" t="s">
        <v>633</v>
      </c>
      <c r="R89" s="8">
        <v>206330</v>
      </c>
      <c r="S89" s="548">
        <v>27833367.690000001</v>
      </c>
      <c r="U89" s="161" t="s">
        <v>599</v>
      </c>
      <c r="V89" s="553">
        <v>41760</v>
      </c>
      <c r="W89" s="5">
        <v>206949</v>
      </c>
      <c r="X89" s="554">
        <v>22673248.82</v>
      </c>
      <c r="Z89" s="161" t="s">
        <v>599</v>
      </c>
      <c r="AA89" s="553">
        <v>42125</v>
      </c>
      <c r="AB89" s="5">
        <v>209831</v>
      </c>
      <c r="AC89" s="554">
        <v>21455922.219999999</v>
      </c>
      <c r="AE89" s="553">
        <v>42491</v>
      </c>
      <c r="AF89" s="621" t="s">
        <v>599</v>
      </c>
      <c r="AG89" s="5">
        <v>214703</v>
      </c>
      <c r="AH89" s="621">
        <v>22434027.59</v>
      </c>
      <c r="AJ89" s="128" t="s">
        <v>16</v>
      </c>
      <c r="AL89" s="180">
        <f t="shared" si="35"/>
        <v>5301156</v>
      </c>
      <c r="AM89" s="180">
        <f t="shared" si="36"/>
        <v>5210740</v>
      </c>
      <c r="AN89" s="180">
        <f t="shared" si="37"/>
        <v>5091261</v>
      </c>
      <c r="AO89" s="180">
        <f t="shared" si="38"/>
        <v>5213356</v>
      </c>
      <c r="AP89" s="180">
        <f t="shared" si="39"/>
        <v>5095358</v>
      </c>
      <c r="AQ89" s="180">
        <f t="shared" si="40"/>
        <v>5050181</v>
      </c>
      <c r="AR89" s="632">
        <f t="shared" ref="AR89:AR94" si="41">AL18</f>
        <v>0.21429518221931887</v>
      </c>
      <c r="AS89" s="180">
        <f t="shared" ref="AS89:AS94" si="42">SUM(AL89:AO89)</f>
        <v>20816513</v>
      </c>
      <c r="AT89" s="180">
        <f t="shared" ref="AT89:AT94" si="43">AS89/4</f>
        <v>5204128.25</v>
      </c>
      <c r="AU89" s="128"/>
      <c r="AV89" s="168"/>
      <c r="AX89" s="150"/>
    </row>
    <row r="90" spans="1:50">
      <c r="A90" s="242"/>
      <c r="B90" s="242"/>
      <c r="F90" s="242"/>
      <c r="G90" s="242"/>
      <c r="K90" s="243" t="s">
        <v>564</v>
      </c>
      <c r="L90">
        <v>201112</v>
      </c>
      <c r="M90">
        <v>369421</v>
      </c>
      <c r="N90" s="507">
        <v>1920717.85</v>
      </c>
      <c r="O90" s="507"/>
      <c r="P90"/>
      <c r="Q90" t="s">
        <v>634</v>
      </c>
      <c r="R90" s="8">
        <v>205376</v>
      </c>
      <c r="S90" s="548">
        <v>26253805.559999999</v>
      </c>
      <c r="U90" s="161" t="s">
        <v>599</v>
      </c>
      <c r="V90" s="553">
        <v>41791</v>
      </c>
      <c r="W90" s="5">
        <v>207525</v>
      </c>
      <c r="X90" s="554">
        <v>21491061.739999998</v>
      </c>
      <c r="Z90" s="161" t="s">
        <v>599</v>
      </c>
      <c r="AA90" s="553">
        <v>42156</v>
      </c>
      <c r="AB90" s="5">
        <v>211880</v>
      </c>
      <c r="AC90" s="554">
        <v>19933677.68</v>
      </c>
      <c r="AE90" s="553">
        <v>42522</v>
      </c>
      <c r="AF90" s="621" t="s">
        <v>599</v>
      </c>
      <c r="AG90" s="5">
        <v>215308</v>
      </c>
      <c r="AH90" s="621">
        <v>24561730.379999999</v>
      </c>
      <c r="AJ90" s="128" t="s">
        <v>17</v>
      </c>
      <c r="AL90" s="180">
        <f t="shared" si="35"/>
        <v>2702618</v>
      </c>
      <c r="AM90" s="180">
        <f t="shared" si="36"/>
        <v>2672843</v>
      </c>
      <c r="AN90" s="180">
        <f t="shared" si="37"/>
        <v>2608125</v>
      </c>
      <c r="AO90" s="180">
        <f t="shared" si="38"/>
        <v>2592460</v>
      </c>
      <c r="AP90" s="180">
        <f t="shared" si="39"/>
        <v>2506270</v>
      </c>
      <c r="AQ90" s="180">
        <f t="shared" si="40"/>
        <v>2491157</v>
      </c>
      <c r="AR90" s="632">
        <f t="shared" si="41"/>
        <v>0.10925126836094073</v>
      </c>
      <c r="AS90" s="180">
        <f t="shared" si="42"/>
        <v>10576046</v>
      </c>
      <c r="AT90" s="180">
        <f t="shared" si="43"/>
        <v>2644011.5</v>
      </c>
      <c r="AU90" s="128"/>
      <c r="AV90" s="168"/>
      <c r="AX90" s="150"/>
    </row>
    <row r="91" spans="1:50">
      <c r="A91" s="242"/>
      <c r="B91" s="242"/>
      <c r="F91" s="242"/>
      <c r="G91" s="242"/>
      <c r="K91" s="243" t="s">
        <v>564</v>
      </c>
      <c r="L91">
        <v>201201</v>
      </c>
      <c r="M91">
        <v>370032</v>
      </c>
      <c r="N91" s="507">
        <v>1933836.1</v>
      </c>
      <c r="O91" s="507"/>
      <c r="P91"/>
      <c r="Q91" t="s">
        <v>623</v>
      </c>
      <c r="R91" s="8">
        <v>202475</v>
      </c>
      <c r="S91" s="548">
        <v>25486323.649999999</v>
      </c>
      <c r="U91" s="161" t="s">
        <v>599</v>
      </c>
      <c r="V91" s="553">
        <v>41821</v>
      </c>
      <c r="W91" s="5">
        <v>206809</v>
      </c>
      <c r="X91" s="554">
        <v>22720269.899999999</v>
      </c>
      <c r="Z91" s="161" t="s">
        <v>599</v>
      </c>
      <c r="AA91" s="553">
        <v>42186</v>
      </c>
      <c r="AB91" s="5">
        <v>211689</v>
      </c>
      <c r="AC91" s="554">
        <v>24327813.68</v>
      </c>
      <c r="AE91" s="553">
        <v>42552</v>
      </c>
      <c r="AF91" s="621" t="s">
        <v>599</v>
      </c>
      <c r="AG91" s="5">
        <v>214331</v>
      </c>
      <c r="AH91" s="621">
        <v>20285377.940000001</v>
      </c>
      <c r="AJ91" s="128" t="s">
        <v>18</v>
      </c>
      <c r="AL91" s="180">
        <f t="shared" si="35"/>
        <v>2559814</v>
      </c>
      <c r="AM91" s="180">
        <f t="shared" si="36"/>
        <v>2527921</v>
      </c>
      <c r="AN91" s="180">
        <f t="shared" si="37"/>
        <v>2463684</v>
      </c>
      <c r="AO91" s="180">
        <f t="shared" si="38"/>
        <v>2440694</v>
      </c>
      <c r="AP91" s="180">
        <f t="shared" si="39"/>
        <v>2363534</v>
      </c>
      <c r="AQ91" s="180">
        <f t="shared" si="40"/>
        <v>2348144</v>
      </c>
      <c r="AR91" s="632">
        <f t="shared" si="41"/>
        <v>0.10347852573619103</v>
      </c>
      <c r="AS91" s="180">
        <f t="shared" si="42"/>
        <v>9992113</v>
      </c>
      <c r="AT91" s="180">
        <f t="shared" si="43"/>
        <v>2498028.25</v>
      </c>
      <c r="AU91" s="128"/>
      <c r="AV91" s="168"/>
      <c r="AX91" s="150"/>
    </row>
    <row r="92" spans="1:50">
      <c r="A92" s="242"/>
      <c r="B92" s="242"/>
      <c r="F92" s="242"/>
      <c r="G92" s="242"/>
      <c r="K92" s="243" t="s">
        <v>564</v>
      </c>
      <c r="L92">
        <v>201202</v>
      </c>
      <c r="M92">
        <v>371999</v>
      </c>
      <c r="N92" s="507">
        <v>1933228.52</v>
      </c>
      <c r="O92" s="507"/>
      <c r="P92"/>
      <c r="Q92" t="s">
        <v>624</v>
      </c>
      <c r="R92" s="8">
        <v>202073</v>
      </c>
      <c r="S92" s="548">
        <v>26043569.260000002</v>
      </c>
      <c r="U92" s="161" t="s">
        <v>599</v>
      </c>
      <c r="V92" s="553">
        <v>41852</v>
      </c>
      <c r="W92" s="5">
        <v>205004</v>
      </c>
      <c r="X92" s="554">
        <v>23172781.73</v>
      </c>
      <c r="Z92" s="161" t="s">
        <v>599</v>
      </c>
      <c r="AA92" s="553">
        <v>42217</v>
      </c>
      <c r="AB92" s="5">
        <v>210783</v>
      </c>
      <c r="AC92" s="554">
        <v>23348254.710000001</v>
      </c>
      <c r="AE92" s="553">
        <v>42583</v>
      </c>
      <c r="AF92" s="621" t="s">
        <v>599</v>
      </c>
      <c r="AG92" s="5">
        <v>215548</v>
      </c>
      <c r="AH92" s="621">
        <v>24069006.789999999</v>
      </c>
      <c r="AJ92" s="128" t="s">
        <v>103</v>
      </c>
      <c r="AL92" s="180">
        <f t="shared" si="35"/>
        <v>2351083</v>
      </c>
      <c r="AM92" s="180">
        <f t="shared" si="36"/>
        <v>2338548</v>
      </c>
      <c r="AN92" s="180">
        <f t="shared" si="37"/>
        <v>2299898</v>
      </c>
      <c r="AO92" s="180">
        <f t="shared" si="38"/>
        <v>2255937</v>
      </c>
      <c r="AP92" s="180">
        <f t="shared" si="39"/>
        <v>2255937</v>
      </c>
      <c r="AQ92" s="180">
        <f t="shared" si="40"/>
        <v>2255937</v>
      </c>
      <c r="AR92" s="632">
        <f t="shared" si="41"/>
        <v>9.5040734492201864E-2</v>
      </c>
      <c r="AS92" s="180">
        <f t="shared" si="42"/>
        <v>9245466</v>
      </c>
      <c r="AT92" s="180">
        <f t="shared" si="43"/>
        <v>2311366.5</v>
      </c>
      <c r="AU92" s="128"/>
      <c r="AV92" s="168"/>
      <c r="AX92" s="150"/>
    </row>
    <row r="93" spans="1:50">
      <c r="A93" s="242"/>
      <c r="B93" s="242"/>
      <c r="F93" s="242"/>
      <c r="G93" s="242"/>
      <c r="K93" s="243" t="s">
        <v>564</v>
      </c>
      <c r="L93">
        <v>201203</v>
      </c>
      <c r="M93">
        <v>370789</v>
      </c>
      <c r="N93" s="507">
        <v>1930560.85</v>
      </c>
      <c r="O93" s="507"/>
      <c r="P93"/>
      <c r="Q93" t="s">
        <v>625</v>
      </c>
      <c r="R93" s="8">
        <v>202072</v>
      </c>
      <c r="S93" s="548">
        <v>25902739.52</v>
      </c>
      <c r="U93" s="161" t="s">
        <v>599</v>
      </c>
      <c r="V93" s="553">
        <v>41883</v>
      </c>
      <c r="W93" s="5">
        <v>203545</v>
      </c>
      <c r="X93" s="554">
        <v>23600708.010000002</v>
      </c>
      <c r="Z93" s="161" t="s">
        <v>599</v>
      </c>
      <c r="AA93" s="553">
        <v>42248</v>
      </c>
      <c r="AB93" s="5">
        <v>212581</v>
      </c>
      <c r="AC93" s="554">
        <v>23765188.890000001</v>
      </c>
      <c r="AE93" s="553">
        <v>42614</v>
      </c>
      <c r="AF93" s="621" t="s">
        <v>599</v>
      </c>
      <c r="AG93" s="5">
        <v>214636</v>
      </c>
      <c r="AH93" s="621">
        <v>24543441.219999999</v>
      </c>
      <c r="AJ93" s="128" t="s">
        <v>20</v>
      </c>
      <c r="AL93" s="180">
        <f t="shared" si="35"/>
        <v>2942354</v>
      </c>
      <c r="AM93" s="180">
        <f t="shared" si="36"/>
        <v>4487498</v>
      </c>
      <c r="AN93" s="180">
        <f t="shared" si="37"/>
        <v>4360179</v>
      </c>
      <c r="AO93" s="180">
        <f t="shared" si="38"/>
        <v>4415662</v>
      </c>
      <c r="AP93" s="180">
        <f t="shared" si="39"/>
        <v>4398739</v>
      </c>
      <c r="AQ93" s="180">
        <f t="shared" si="40"/>
        <v>4336042</v>
      </c>
      <c r="AR93" s="632">
        <f t="shared" si="41"/>
        <v>0.11894241304797326</v>
      </c>
      <c r="AS93" s="180">
        <f t="shared" si="42"/>
        <v>16205693</v>
      </c>
      <c r="AT93" s="180">
        <f t="shared" si="43"/>
        <v>4051423.25</v>
      </c>
      <c r="AU93" s="128"/>
      <c r="AV93" s="168"/>
      <c r="AX93" s="150"/>
    </row>
    <row r="94" spans="1:50">
      <c r="A94" s="242"/>
      <c r="B94" s="242"/>
      <c r="F94" s="242"/>
      <c r="G94" s="242"/>
      <c r="K94" s="243" t="s">
        <v>564</v>
      </c>
      <c r="L94">
        <v>201204</v>
      </c>
      <c r="M94">
        <v>369831</v>
      </c>
      <c r="N94" s="507">
        <v>1928489.01</v>
      </c>
      <c r="O94" s="507"/>
      <c r="P94" s="545" t="s">
        <v>641</v>
      </c>
      <c r="Q94" s="545"/>
      <c r="R94" s="546">
        <v>2444593</v>
      </c>
      <c r="S94" s="549">
        <v>314273951.63</v>
      </c>
      <c r="U94" s="545" t="s">
        <v>641</v>
      </c>
      <c r="V94" s="545"/>
      <c r="W94" s="546">
        <f>SUM(W82:W93)</f>
        <v>2463684</v>
      </c>
      <c r="X94" s="549">
        <f>SUM(X82:X93)</f>
        <v>269876140.56999999</v>
      </c>
      <c r="Z94" s="545" t="s">
        <v>641</v>
      </c>
      <c r="AA94" s="545"/>
      <c r="AB94" s="546">
        <f>SUM(AB82:AB93)</f>
        <v>2527921</v>
      </c>
      <c r="AC94" s="549">
        <f>SUM(AC82:AC93)</f>
        <v>267849731.27000004</v>
      </c>
      <c r="AE94" s="545" t="s">
        <v>641</v>
      </c>
      <c r="AF94" s="545"/>
      <c r="AG94" s="546">
        <f>SUM(AG82:AG93)</f>
        <v>2559814</v>
      </c>
      <c r="AH94" s="549">
        <f>SUM(AH82:AH93)</f>
        <v>275595651.07999998</v>
      </c>
      <c r="AJ94" s="128" t="s">
        <v>162</v>
      </c>
      <c r="AL94" s="180">
        <f t="shared" si="35"/>
        <v>4372099</v>
      </c>
      <c r="AM94" s="180">
        <f t="shared" si="36"/>
        <v>4286929</v>
      </c>
      <c r="AN94" s="180">
        <f t="shared" si="37"/>
        <v>4145936</v>
      </c>
      <c r="AO94" s="180">
        <f t="shared" si="38"/>
        <v>4059017</v>
      </c>
      <c r="AP94" s="180">
        <f t="shared" si="39"/>
        <v>4158726</v>
      </c>
      <c r="AQ94" s="180">
        <f t="shared" si="40"/>
        <v>4115679</v>
      </c>
      <c r="AR94" s="632">
        <f t="shared" si="41"/>
        <v>0.17673876261817267</v>
      </c>
      <c r="AS94" s="180">
        <f t="shared" si="42"/>
        <v>16863981</v>
      </c>
      <c r="AT94" s="180">
        <f t="shared" si="43"/>
        <v>4215995.25</v>
      </c>
      <c r="AU94" s="128"/>
      <c r="AV94" s="168"/>
      <c r="AX94" s="150"/>
    </row>
    <row r="95" spans="1:50">
      <c r="A95" s="242"/>
      <c r="B95" s="242"/>
      <c r="F95" s="242"/>
      <c r="G95" s="242"/>
      <c r="K95" s="243" t="s">
        <v>564</v>
      </c>
      <c r="L95">
        <v>201205</v>
      </c>
      <c r="M95">
        <v>373652</v>
      </c>
      <c r="N95" s="507">
        <v>1938146.69</v>
      </c>
      <c r="O95" s="507"/>
      <c r="P95" s="545" t="s">
        <v>195</v>
      </c>
      <c r="Q95" s="545"/>
      <c r="R95" s="546">
        <v>25033301</v>
      </c>
      <c r="S95" s="549">
        <v>2546420665.98</v>
      </c>
      <c r="U95" s="545" t="s">
        <v>195</v>
      </c>
      <c r="V95" s="545"/>
      <c r="W95" s="546">
        <f>SUM(W94,W81,W68,W55,W42,W29,W16)</f>
        <v>25299022</v>
      </c>
      <c r="X95" s="549">
        <f>SUM(X94,X81,X68,X55,X42,X29,X16)</f>
        <v>2282068239.7799997</v>
      </c>
      <c r="Z95" s="545" t="s">
        <v>195</v>
      </c>
      <c r="AA95" s="545"/>
      <c r="AB95" s="546">
        <f>SUM(AB94,AB81,AB68,AB55,AB42,AB29,AB16)</f>
        <v>25980250</v>
      </c>
      <c r="AC95" s="549">
        <f>SUM(AC94,AC81,AC68,AC55,AC42,AC29,AC16)</f>
        <v>2317304903.73</v>
      </c>
      <c r="AE95" s="640" t="s">
        <v>100</v>
      </c>
      <c r="AF95" s="640" t="s">
        <v>179</v>
      </c>
      <c r="AG95" s="546">
        <v>24737635</v>
      </c>
      <c r="AH95" s="640">
        <v>2354660493.8499999</v>
      </c>
      <c r="AL95" s="170"/>
      <c r="AM95" s="170"/>
      <c r="AN95" s="170"/>
      <c r="AO95" s="170"/>
      <c r="AP95" s="143"/>
      <c r="AQ95" s="167"/>
      <c r="AR95" s="633"/>
      <c r="AS95" s="149"/>
      <c r="AT95" s="168"/>
      <c r="AU95" s="128"/>
      <c r="AV95" s="168"/>
      <c r="AX95" s="150"/>
    </row>
    <row r="96" spans="1:50">
      <c r="A96" s="242"/>
      <c r="B96" s="242"/>
      <c r="F96" s="242"/>
      <c r="G96" s="242"/>
      <c r="K96" s="243" t="s">
        <v>564</v>
      </c>
      <c r="L96">
        <v>201206</v>
      </c>
      <c r="M96">
        <v>374207</v>
      </c>
      <c r="N96" s="507">
        <v>1929507.92</v>
      </c>
      <c r="O96" s="507"/>
      <c r="P96" s="507"/>
      <c r="Q96" s="507"/>
      <c r="R96" s="507"/>
      <c r="S96" s="507"/>
      <c r="AE96" s="554"/>
      <c r="AF96" s="554"/>
      <c r="AG96" s="554"/>
      <c r="AH96" s="554"/>
      <c r="AJ96" s="528" t="s">
        <v>100</v>
      </c>
      <c r="AL96" s="641">
        <f>SUM(AL89:AL95)</f>
        <v>20229124</v>
      </c>
      <c r="AM96" s="641">
        <f t="shared" ref="AM96:AS96" si="44">SUM(AM89:AM95)</f>
        <v>21524479</v>
      </c>
      <c r="AN96" s="641">
        <f t="shared" si="44"/>
        <v>20969083</v>
      </c>
      <c r="AO96" s="641">
        <f>SUM(AO89:AO95)</f>
        <v>20977126</v>
      </c>
      <c r="AP96" s="641">
        <f t="shared" si="44"/>
        <v>20778564</v>
      </c>
      <c r="AQ96" s="641">
        <f>SUM(AQ89:AQ95)</f>
        <v>20597140</v>
      </c>
      <c r="AR96" s="642">
        <f t="shared" si="44"/>
        <v>0.81774688647479843</v>
      </c>
      <c r="AS96" s="641">
        <f t="shared" si="44"/>
        <v>83699812</v>
      </c>
      <c r="AT96" s="641">
        <f>AS96/4</f>
        <v>20924953</v>
      </c>
      <c r="AU96" s="128"/>
      <c r="AV96" s="168"/>
      <c r="AX96" s="150"/>
    </row>
    <row r="97" spans="1:34">
      <c r="A97" s="242"/>
      <c r="B97" s="242"/>
      <c r="F97" s="242"/>
      <c r="G97" s="242"/>
      <c r="K97" s="243" t="s">
        <v>564</v>
      </c>
      <c r="L97">
        <v>201207</v>
      </c>
      <c r="M97">
        <v>378385</v>
      </c>
      <c r="N97" s="507">
        <v>1948668.8</v>
      </c>
      <c r="O97" s="507"/>
      <c r="P97" s="507"/>
      <c r="Q97" s="507"/>
      <c r="R97" s="507"/>
      <c r="S97" s="507"/>
      <c r="AE97" s="554"/>
      <c r="AF97" s="554"/>
      <c r="AG97" s="554"/>
      <c r="AH97" s="554"/>
    </row>
    <row r="98" spans="1:34">
      <c r="A98" s="242"/>
      <c r="B98" s="242"/>
      <c r="F98" s="242"/>
      <c r="G98" s="242"/>
      <c r="K98" s="243" t="s">
        <v>564</v>
      </c>
      <c r="L98">
        <v>201208</v>
      </c>
      <c r="M98">
        <v>379585</v>
      </c>
      <c r="N98" s="507">
        <v>1928469.81</v>
      </c>
      <c r="O98" s="507"/>
      <c r="P98" s="507"/>
      <c r="Q98" s="507"/>
      <c r="R98" s="507"/>
      <c r="S98" s="507"/>
      <c r="AE98" s="554"/>
      <c r="AF98" s="554"/>
      <c r="AG98" s="554"/>
      <c r="AH98" s="554"/>
    </row>
    <row r="99" spans="1:34">
      <c r="A99" s="242"/>
      <c r="B99" s="242"/>
      <c r="F99" s="242"/>
      <c r="G99" s="242"/>
      <c r="K99" s="243" t="s">
        <v>564</v>
      </c>
      <c r="L99">
        <v>201209</v>
      </c>
      <c r="M99">
        <v>373247</v>
      </c>
      <c r="N99" s="507">
        <v>1930181.31</v>
      </c>
      <c r="O99" s="507"/>
      <c r="P99" s="507"/>
      <c r="Q99" s="507"/>
      <c r="R99" s="507"/>
      <c r="S99" s="507"/>
      <c r="AE99" s="554"/>
      <c r="AF99" s="554"/>
      <c r="AG99" s="554"/>
      <c r="AH99" s="554"/>
    </row>
    <row r="100" spans="1:34">
      <c r="A100" s="242"/>
      <c r="B100" s="242"/>
      <c r="F100" s="242"/>
      <c r="G100" s="242"/>
      <c r="K100" s="243" t="s">
        <v>142</v>
      </c>
      <c r="L100" s="243"/>
      <c r="M100" s="352">
        <f>SUM(M88:M99)</f>
        <v>4466414</v>
      </c>
      <c r="N100" s="353">
        <f>SUM(N88:N99)</f>
        <v>23155661.339999996</v>
      </c>
      <c r="O100" s="353"/>
      <c r="P100" s="353"/>
      <c r="Q100" s="353"/>
      <c r="R100" s="353"/>
      <c r="S100" s="353"/>
      <c r="AE100" s="554"/>
      <c r="AF100" s="554"/>
      <c r="AG100" s="554"/>
      <c r="AH100" s="554"/>
    </row>
    <row r="101" spans="1:34">
      <c r="A101" s="242"/>
      <c r="B101" s="242"/>
      <c r="F101" s="242"/>
      <c r="G101" s="242"/>
      <c r="K101" s="243" t="s">
        <v>142</v>
      </c>
      <c r="L101" s="243"/>
      <c r="M101" s="352"/>
      <c r="N101" s="353"/>
      <c r="O101" s="353"/>
      <c r="P101" s="353"/>
      <c r="Q101" s="353"/>
      <c r="R101" s="353"/>
      <c r="S101" s="353"/>
      <c r="AE101" s="549"/>
      <c r="AF101" s="549"/>
      <c r="AG101" s="549"/>
      <c r="AH101" s="549"/>
    </row>
    <row r="102" spans="1:34">
      <c r="A102" s="242"/>
      <c r="B102" s="242"/>
      <c r="F102" s="242"/>
      <c r="G102" s="242"/>
      <c r="K102" s="243"/>
      <c r="L102" s="243"/>
      <c r="M102" s="349">
        <f>M16+M30+M44+M58+M72+M86+M100</f>
        <v>25443540</v>
      </c>
      <c r="N102" s="349">
        <f>N16+N30+N44+N58+N72+N86+N100</f>
        <v>1967372525.1500003</v>
      </c>
      <c r="O102" s="349"/>
      <c r="P102" s="349"/>
      <c r="Q102" s="349"/>
      <c r="R102" s="349"/>
      <c r="S102" s="349"/>
      <c r="AE102" s="549"/>
      <c r="AF102" s="549"/>
      <c r="AG102" s="549"/>
      <c r="AH102" s="549"/>
    </row>
    <row r="103" spans="1:34">
      <c r="A103" s="242"/>
      <c r="B103" s="242"/>
      <c r="F103" s="242"/>
      <c r="G103" s="242"/>
      <c r="K103" s="243"/>
      <c r="L103" s="243"/>
      <c r="M103" s="352"/>
      <c r="N103" s="353"/>
      <c r="O103" s="353"/>
      <c r="P103" s="353"/>
      <c r="Q103" s="353"/>
      <c r="R103" s="353"/>
      <c r="S103" s="353"/>
    </row>
    <row r="104" spans="1:34">
      <c r="A104" s="242"/>
      <c r="B104" s="242"/>
      <c r="F104" s="242"/>
      <c r="G104" s="242"/>
      <c r="K104" s="243"/>
      <c r="L104" s="243"/>
      <c r="M104" s="352"/>
      <c r="N104" s="353"/>
      <c r="O104" s="353"/>
      <c r="P104" s="353"/>
      <c r="Q104" s="353"/>
      <c r="R104" s="353"/>
      <c r="S104" s="353"/>
    </row>
    <row r="105" spans="1:34">
      <c r="A105" s="242"/>
      <c r="B105" s="242"/>
      <c r="F105" s="242"/>
      <c r="G105" s="242"/>
      <c r="K105" s="243"/>
      <c r="L105" s="243"/>
      <c r="M105" s="352"/>
      <c r="N105" s="353"/>
      <c r="O105" s="353"/>
      <c r="P105" s="353"/>
      <c r="Q105" s="353"/>
      <c r="R105" s="353"/>
      <c r="S105" s="353"/>
    </row>
    <row r="106" spans="1:34">
      <c r="A106" s="242"/>
      <c r="B106" s="242"/>
      <c r="F106" s="242"/>
      <c r="G106" s="242"/>
      <c r="K106" s="243"/>
      <c r="L106" s="243"/>
      <c r="M106" s="352"/>
      <c r="N106" s="353"/>
      <c r="O106" s="353"/>
      <c r="P106" s="353"/>
      <c r="Q106" s="353"/>
      <c r="R106" s="353"/>
      <c r="S106" s="353"/>
    </row>
    <row r="107" spans="1:34">
      <c r="A107" s="242"/>
      <c r="B107" s="242"/>
      <c r="F107" s="242"/>
      <c r="G107" s="242"/>
      <c r="K107" s="243"/>
      <c r="L107" s="243"/>
      <c r="M107" s="352"/>
      <c r="N107" s="353"/>
      <c r="O107" s="353"/>
      <c r="P107" s="353"/>
      <c r="Q107" s="353"/>
      <c r="R107" s="353"/>
      <c r="S107" s="353"/>
    </row>
    <row r="108" spans="1:34">
      <c r="A108" s="242"/>
      <c r="B108" s="242"/>
      <c r="F108" s="242"/>
      <c r="G108" s="242"/>
      <c r="K108" s="242"/>
      <c r="L108" s="242"/>
    </row>
    <row r="109" spans="1:34">
      <c r="A109" s="242"/>
      <c r="B109" s="242"/>
      <c r="F109" s="242"/>
      <c r="G109" s="242"/>
      <c r="K109" s="242"/>
      <c r="L109" s="242"/>
    </row>
    <row r="110" spans="1:34">
      <c r="A110" s="242"/>
      <c r="B110" s="242"/>
      <c r="F110" s="242"/>
      <c r="G110" s="242"/>
      <c r="K110" s="242"/>
      <c r="L110" s="242"/>
    </row>
    <row r="111" spans="1:34">
      <c r="A111" s="242"/>
      <c r="B111" s="242"/>
      <c r="F111" s="242"/>
      <c r="G111" s="242"/>
      <c r="K111" s="242"/>
      <c r="L111" s="242"/>
    </row>
    <row r="112" spans="1:34">
      <c r="A112" s="242"/>
      <c r="B112" s="242"/>
      <c r="F112" s="242"/>
      <c r="G112" s="242"/>
      <c r="K112" s="242"/>
      <c r="L112" s="242"/>
    </row>
    <row r="113" spans="1:12">
      <c r="A113" s="242"/>
      <c r="B113" s="242"/>
      <c r="F113" s="242"/>
      <c r="G113" s="242"/>
      <c r="K113" s="242"/>
      <c r="L113" s="242"/>
    </row>
    <row r="114" spans="1:12">
      <c r="A114" s="242"/>
      <c r="B114" s="242"/>
      <c r="F114" s="242"/>
      <c r="G114" s="242"/>
      <c r="K114" s="242"/>
      <c r="L114" s="242"/>
    </row>
    <row r="115" spans="1:12">
      <c r="A115" s="242"/>
      <c r="B115" s="242"/>
      <c r="F115" s="242"/>
      <c r="G115" s="242"/>
      <c r="K115" s="242"/>
      <c r="L115" s="242"/>
    </row>
    <row r="116" spans="1:12">
      <c r="K116" s="242"/>
      <c r="L116" s="242"/>
    </row>
    <row r="117" spans="1:12">
      <c r="K117" s="242"/>
      <c r="L117" s="242"/>
    </row>
    <row r="118" spans="1:12">
      <c r="K118" s="242"/>
      <c r="L118" s="242"/>
    </row>
    <row r="119" spans="1:12">
      <c r="K119" s="242"/>
      <c r="L119" s="242"/>
    </row>
    <row r="120" spans="1:12">
      <c r="K120" s="242"/>
      <c r="L120" s="242"/>
    </row>
    <row r="121" spans="1:12">
      <c r="K121" s="242"/>
      <c r="L121" s="242"/>
    </row>
    <row r="122" spans="1:12">
      <c r="K122" s="242"/>
      <c r="L122" s="242"/>
    </row>
    <row r="123" spans="1:12">
      <c r="K123" s="242"/>
      <c r="L123" s="242"/>
    </row>
    <row r="124" spans="1:12">
      <c r="K124" s="242"/>
      <c r="L124" s="242"/>
    </row>
    <row r="125" spans="1:12">
      <c r="K125" s="242"/>
      <c r="L125" s="242"/>
    </row>
    <row r="126" spans="1:12">
      <c r="K126" s="242"/>
      <c r="L126" s="242"/>
    </row>
    <row r="127" spans="1:12">
      <c r="K127" s="242"/>
      <c r="L127" s="242"/>
    </row>
    <row r="128" spans="1:12">
      <c r="K128" s="242"/>
      <c r="L128" s="242"/>
    </row>
    <row r="129" spans="11:12">
      <c r="K129" s="242"/>
      <c r="L129" s="242"/>
    </row>
    <row r="130" spans="11:12">
      <c r="K130" s="242"/>
      <c r="L130" s="242"/>
    </row>
    <row r="131" spans="11:12">
      <c r="K131" s="242"/>
      <c r="L131" s="242"/>
    </row>
    <row r="132" spans="11:12">
      <c r="K132" s="242"/>
      <c r="L132" s="242"/>
    </row>
    <row r="133" spans="11:12">
      <c r="K133" s="242"/>
      <c r="L133" s="242"/>
    </row>
    <row r="134" spans="11:12">
      <c r="K134" s="242"/>
      <c r="L134" s="242"/>
    </row>
    <row r="135" spans="11:12">
      <c r="K135" s="242"/>
      <c r="L135" s="242"/>
    </row>
    <row r="136" spans="11:12">
      <c r="K136" s="242"/>
      <c r="L136" s="242"/>
    </row>
  </sheetData>
  <phoneticPr fontId="21" type="noConversion"/>
  <pageMargins left="0.75" right="0.75" top="0" bottom="0.25" header="0.5" footer="0.25"/>
  <pageSetup scale="85" fitToHeight="82" orientation="landscape" r:id="rId1"/>
  <headerFooter alignWithMargins="0">
    <oddFooter>&amp;CConfidential: &amp;F&amp;R&amp;P</oddFooter>
  </headerFooter>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dimension ref="A1:J39"/>
  <sheetViews>
    <sheetView workbookViewId="0"/>
  </sheetViews>
  <sheetFormatPr defaultRowHeight="12.75"/>
  <cols>
    <col min="1" max="1" width="7.6640625" customWidth="1"/>
    <col min="2" max="2" width="44" bestFit="1" customWidth="1"/>
    <col min="3" max="3" width="10.1640625" bestFit="1" customWidth="1"/>
    <col min="4" max="4" width="11.1640625" style="211" customWidth="1"/>
    <col min="5" max="6" width="9.33203125" style="211"/>
    <col min="8" max="8" width="8.83203125" bestFit="1" customWidth="1"/>
    <col min="9" max="9" width="7.6640625" bestFit="1" customWidth="1"/>
  </cols>
  <sheetData>
    <row r="1" spans="1:10" s="128" customFormat="1" ht="23.25" customHeight="1">
      <c r="A1" s="160" t="s">
        <v>163</v>
      </c>
      <c r="B1" s="241"/>
      <c r="C1" s="241"/>
      <c r="D1" s="209"/>
      <c r="E1" s="210"/>
      <c r="F1" s="210"/>
    </row>
    <row r="2" spans="1:10" s="128" customFormat="1" ht="21.75" customHeight="1">
      <c r="A2" s="214" t="s">
        <v>377</v>
      </c>
      <c r="B2" s="241"/>
      <c r="C2" s="474" t="s">
        <v>759</v>
      </c>
      <c r="D2" s="209"/>
      <c r="E2" s="210"/>
      <c r="F2" s="210"/>
    </row>
    <row r="3" spans="1:10" s="128" customFormat="1">
      <c r="A3" s="393" t="s">
        <v>747</v>
      </c>
      <c r="B3" s="241"/>
      <c r="C3" s="241"/>
      <c r="D3" s="209"/>
      <c r="E3" s="210"/>
      <c r="F3" s="210"/>
    </row>
    <row r="4" spans="1:10" s="128" customFormat="1">
      <c r="A4" s="393"/>
      <c r="B4" s="241"/>
      <c r="C4" s="241"/>
      <c r="D4" s="209"/>
      <c r="E4" s="210"/>
      <c r="F4" s="210"/>
    </row>
    <row r="5" spans="1:10" hidden="1">
      <c r="A5" s="243" t="s">
        <v>368</v>
      </c>
      <c r="B5" s="243"/>
      <c r="C5" s="243"/>
      <c r="G5" s="128"/>
      <c r="H5" s="128"/>
      <c r="I5" s="128"/>
    </row>
    <row r="6" spans="1:10" ht="15">
      <c r="A6" s="602" t="s">
        <v>198</v>
      </c>
      <c r="B6" s="602" t="s">
        <v>199</v>
      </c>
      <c r="C6" s="245" t="s">
        <v>100</v>
      </c>
      <c r="E6" s="210"/>
      <c r="F6" s="210"/>
      <c r="G6" s="128"/>
      <c r="H6" s="128"/>
      <c r="I6" s="128"/>
      <c r="J6" s="128"/>
    </row>
    <row r="7" spans="1:10" ht="14.25">
      <c r="A7" s="243" t="s">
        <v>203</v>
      </c>
      <c r="B7" s="243" t="s">
        <v>587</v>
      </c>
      <c r="C7" s="246">
        <v>6</v>
      </c>
      <c r="D7" s="212"/>
      <c r="E7" s="508"/>
      <c r="F7" s="508"/>
      <c r="G7" s="216"/>
      <c r="H7" s="510"/>
      <c r="I7" s="508"/>
      <c r="J7" s="508"/>
    </row>
    <row r="8" spans="1:10" ht="14.25">
      <c r="A8" s="243" t="s">
        <v>253</v>
      </c>
      <c r="B8" s="243" t="s">
        <v>517</v>
      </c>
      <c r="C8" s="246">
        <v>2</v>
      </c>
      <c r="D8" s="212"/>
      <c r="E8" s="508"/>
      <c r="F8" s="508"/>
      <c r="G8" s="216"/>
      <c r="H8" s="510"/>
      <c r="I8" s="508"/>
      <c r="J8" s="508"/>
    </row>
    <row r="9" spans="1:10" ht="14.25">
      <c r="A9" s="243" t="s">
        <v>265</v>
      </c>
      <c r="B9" s="243" t="s">
        <v>523</v>
      </c>
      <c r="C9" s="246">
        <v>3</v>
      </c>
      <c r="D9" s="212"/>
      <c r="E9" s="508"/>
      <c r="F9" s="511"/>
      <c r="G9" s="216"/>
      <c r="H9" s="510"/>
      <c r="I9" s="508"/>
      <c r="J9" s="508"/>
    </row>
    <row r="10" spans="1:10" ht="14.25">
      <c r="A10" s="243" t="s">
        <v>270</v>
      </c>
      <c r="B10" s="243" t="s">
        <v>527</v>
      </c>
      <c r="C10" s="246">
        <v>16</v>
      </c>
      <c r="D10" s="212"/>
      <c r="E10" s="508"/>
      <c r="F10" s="508"/>
      <c r="G10" s="216"/>
      <c r="H10" s="510"/>
      <c r="I10" s="508"/>
      <c r="J10" s="508"/>
    </row>
    <row r="11" spans="1:10" ht="14.25">
      <c r="A11" s="243" t="s">
        <v>282</v>
      </c>
      <c r="B11" s="243" t="s">
        <v>681</v>
      </c>
      <c r="C11" s="246">
        <v>13</v>
      </c>
      <c r="D11" s="212"/>
      <c r="E11" s="508"/>
      <c r="F11" s="508"/>
      <c r="G11" s="216"/>
      <c r="H11" s="510"/>
      <c r="I11" s="508"/>
      <c r="J11" s="508"/>
    </row>
    <row r="12" spans="1:10" ht="14.25">
      <c r="A12" s="243" t="s">
        <v>286</v>
      </c>
      <c r="B12" s="243" t="s">
        <v>455</v>
      </c>
      <c r="C12" s="246">
        <v>9</v>
      </c>
      <c r="D12" s="212"/>
      <c r="E12" s="508"/>
      <c r="F12" s="508"/>
      <c r="G12" s="216"/>
      <c r="H12" s="510"/>
      <c r="I12" s="508"/>
      <c r="J12" s="508"/>
    </row>
    <row r="13" spans="1:10" ht="14.25">
      <c r="A13" s="243" t="s">
        <v>295</v>
      </c>
      <c r="B13" s="243" t="s">
        <v>537</v>
      </c>
      <c r="C13" s="246">
        <v>4</v>
      </c>
      <c r="D13" s="212"/>
      <c r="E13" s="508"/>
      <c r="F13" s="508"/>
      <c r="G13" s="216"/>
      <c r="H13" s="510"/>
      <c r="I13" s="508"/>
      <c r="J13" s="508"/>
    </row>
    <row r="14" spans="1:10" ht="14.25">
      <c r="A14" s="243" t="s">
        <v>297</v>
      </c>
      <c r="B14" s="243" t="s">
        <v>572</v>
      </c>
      <c r="C14" s="246">
        <v>18</v>
      </c>
      <c r="D14" s="212"/>
      <c r="E14" s="508"/>
      <c r="F14" s="508"/>
      <c r="G14" s="216"/>
      <c r="H14" s="510"/>
      <c r="I14" s="508"/>
      <c r="J14" s="508"/>
    </row>
    <row r="15" spans="1:10" ht="14.25">
      <c r="A15" s="243" t="s">
        <v>300</v>
      </c>
      <c r="B15" s="243" t="s">
        <v>576</v>
      </c>
      <c r="C15" s="246">
        <v>2</v>
      </c>
      <c r="D15" s="212"/>
      <c r="E15" s="508"/>
      <c r="F15" s="508"/>
      <c r="G15" s="216"/>
      <c r="H15" s="510"/>
      <c r="I15" s="508"/>
      <c r="J15" s="508"/>
    </row>
    <row r="16" spans="1:10" ht="14.25">
      <c r="A16" s="243" t="s">
        <v>302</v>
      </c>
      <c r="B16" s="243" t="s">
        <v>473</v>
      </c>
      <c r="C16" s="246">
        <v>27</v>
      </c>
      <c r="D16" s="212"/>
      <c r="E16" s="508"/>
      <c r="F16" s="508"/>
      <c r="G16" s="216"/>
      <c r="H16" s="510"/>
      <c r="I16" s="508"/>
      <c r="J16" s="508"/>
    </row>
    <row r="17" spans="1:10" ht="14.25">
      <c r="A17" s="243" t="s">
        <v>326</v>
      </c>
      <c r="B17" s="243" t="s">
        <v>544</v>
      </c>
      <c r="C17" s="246">
        <v>2</v>
      </c>
      <c r="D17" s="212"/>
      <c r="E17" s="508"/>
      <c r="F17" s="508"/>
      <c r="G17" s="216"/>
      <c r="H17" s="510"/>
      <c r="I17" s="508"/>
      <c r="J17" s="508"/>
    </row>
    <row r="18" spans="1:10" ht="14.25">
      <c r="A18" s="243" t="s">
        <v>330</v>
      </c>
      <c r="B18" s="243" t="s">
        <v>546</v>
      </c>
      <c r="C18" s="246">
        <v>11</v>
      </c>
      <c r="D18" s="212"/>
      <c r="E18" s="508"/>
      <c r="F18" s="508"/>
      <c r="G18" s="216"/>
      <c r="H18" s="510"/>
      <c r="I18" s="508"/>
      <c r="J18" s="508"/>
    </row>
    <row r="19" spans="1:10" ht="14.25">
      <c r="A19" s="243" t="s">
        <v>332</v>
      </c>
      <c r="B19" s="243" t="s">
        <v>31</v>
      </c>
      <c r="C19" s="223">
        <v>88</v>
      </c>
      <c r="D19" s="212"/>
      <c r="E19" s="508"/>
      <c r="F19" s="508"/>
      <c r="G19" s="216"/>
      <c r="H19" s="510"/>
      <c r="I19" s="508"/>
      <c r="J19" s="508"/>
    </row>
    <row r="20" spans="1:10" ht="14.25">
      <c r="A20" s="243" t="s">
        <v>342</v>
      </c>
      <c r="B20" s="243" t="s">
        <v>32</v>
      </c>
      <c r="C20" s="223">
        <v>10</v>
      </c>
      <c r="F20" s="508"/>
      <c r="G20" s="212">
        <v>64</v>
      </c>
      <c r="H20" s="212">
        <v>43</v>
      </c>
      <c r="I20" s="508"/>
      <c r="J20" s="508"/>
    </row>
    <row r="21" spans="1:10" ht="14.25">
      <c r="A21" s="243" t="s">
        <v>736</v>
      </c>
      <c r="B21" s="243" t="s">
        <v>737</v>
      </c>
      <c r="C21" s="223">
        <v>8</v>
      </c>
      <c r="D21" s="212"/>
      <c r="E21" s="508"/>
      <c r="F21" s="508"/>
      <c r="G21" s="216"/>
      <c r="H21" s="510"/>
      <c r="I21" s="508"/>
      <c r="J21" s="508"/>
    </row>
    <row r="22" spans="1:10" ht="14.25">
      <c r="A22" s="243" t="s">
        <v>343</v>
      </c>
      <c r="B22" s="243" t="s">
        <v>549</v>
      </c>
      <c r="C22" s="223">
        <v>8</v>
      </c>
      <c r="D22" s="212"/>
      <c r="E22" s="508"/>
      <c r="F22" s="508"/>
      <c r="G22" s="216"/>
      <c r="H22" s="510"/>
      <c r="I22" s="508"/>
      <c r="J22" s="508"/>
    </row>
    <row r="23" spans="1:10" ht="14.25">
      <c r="A23" s="243" t="s">
        <v>345</v>
      </c>
      <c r="B23" s="243" t="s">
        <v>573</v>
      </c>
      <c r="C23" s="509">
        <v>24</v>
      </c>
      <c r="E23" s="508"/>
      <c r="F23" s="508"/>
      <c r="G23" s="216"/>
      <c r="H23" s="510"/>
      <c r="I23" s="508"/>
      <c r="J23" s="508"/>
    </row>
    <row r="24" spans="1:10" ht="14.25">
      <c r="A24" s="243" t="s">
        <v>346</v>
      </c>
      <c r="B24" s="243" t="s">
        <v>682</v>
      </c>
      <c r="C24" s="223">
        <v>9</v>
      </c>
      <c r="E24" s="508"/>
      <c r="F24" s="508"/>
      <c r="G24" s="216"/>
      <c r="H24" s="510"/>
      <c r="I24" s="508"/>
      <c r="J24" s="508"/>
    </row>
    <row r="25" spans="1:10" ht="14.25">
      <c r="A25" s="243" t="s">
        <v>349</v>
      </c>
      <c r="B25" s="243" t="s">
        <v>371</v>
      </c>
      <c r="C25" s="223">
        <v>21</v>
      </c>
      <c r="E25" s="508"/>
      <c r="F25" s="508"/>
      <c r="G25" s="216"/>
      <c r="H25" s="510"/>
      <c r="I25" s="508"/>
      <c r="J25" s="508"/>
    </row>
    <row r="26" spans="1:10" ht="14.25">
      <c r="A26" s="243" t="s">
        <v>355</v>
      </c>
      <c r="B26" s="243" t="s">
        <v>552</v>
      </c>
      <c r="C26" s="223">
        <v>15</v>
      </c>
      <c r="E26" s="603"/>
      <c r="F26" s="604"/>
      <c r="G26" s="216"/>
      <c r="H26" s="510"/>
      <c r="I26" s="508"/>
      <c r="J26" s="508"/>
    </row>
    <row r="27" spans="1:10" ht="14.25">
      <c r="A27" s="371" t="s">
        <v>655</v>
      </c>
      <c r="B27" s="243" t="s">
        <v>491</v>
      </c>
      <c r="C27" s="223">
        <v>7</v>
      </c>
      <c r="E27" s="603"/>
      <c r="F27" s="604"/>
      <c r="G27" s="216"/>
      <c r="H27" s="510"/>
      <c r="I27" s="508"/>
      <c r="J27" s="508"/>
    </row>
    <row r="28" spans="1:10" ht="14.25">
      <c r="A28" s="371" t="s">
        <v>659</v>
      </c>
      <c r="B28" s="243" t="s">
        <v>557</v>
      </c>
      <c r="C28" s="223">
        <v>1</v>
      </c>
      <c r="E28" s="603"/>
      <c r="F28" s="604"/>
      <c r="G28" s="216"/>
      <c r="H28" s="510"/>
      <c r="I28" s="508"/>
      <c r="J28" s="508"/>
    </row>
    <row r="29" spans="1:10" ht="14.25">
      <c r="A29" s="371" t="s">
        <v>656</v>
      </c>
      <c r="B29" s="243" t="s">
        <v>492</v>
      </c>
      <c r="C29" s="223">
        <v>7</v>
      </c>
      <c r="E29" s="603"/>
      <c r="F29" s="604"/>
      <c r="G29" s="216"/>
      <c r="H29" s="510"/>
      <c r="I29" s="508"/>
      <c r="J29" s="508"/>
    </row>
    <row r="30" spans="1:10" ht="14.25">
      <c r="A30" s="371" t="s">
        <v>660</v>
      </c>
      <c r="B30" s="243" t="s">
        <v>578</v>
      </c>
      <c r="C30" s="223">
        <v>19</v>
      </c>
      <c r="E30" s="603"/>
      <c r="F30" s="604"/>
      <c r="G30" s="216"/>
      <c r="H30" s="510"/>
      <c r="I30" s="508"/>
      <c r="J30" s="508"/>
    </row>
    <row r="31" spans="1:10" ht="15" thickBot="1">
      <c r="A31" s="371" t="s">
        <v>363</v>
      </c>
      <c r="B31" s="243" t="s">
        <v>582</v>
      </c>
      <c r="C31" s="223">
        <v>2</v>
      </c>
      <c r="E31" s="603"/>
      <c r="F31" s="604"/>
      <c r="G31" s="216"/>
      <c r="H31" s="510"/>
      <c r="I31" s="508"/>
      <c r="J31" s="508"/>
    </row>
    <row r="32" spans="1:10" ht="15.75" thickBot="1">
      <c r="A32" s="605" t="s">
        <v>195</v>
      </c>
      <c r="B32" s="397"/>
      <c r="C32" s="398">
        <f>SUM(C7:C31)</f>
        <v>332</v>
      </c>
      <c r="E32" s="603"/>
      <c r="F32" s="604"/>
      <c r="G32" s="216"/>
      <c r="H32" s="510"/>
      <c r="I32" s="508"/>
      <c r="J32" s="508"/>
    </row>
    <row r="33" spans="1:10">
      <c r="E33" s="603"/>
      <c r="F33" s="604"/>
      <c r="G33" s="216"/>
      <c r="H33" s="510"/>
      <c r="I33" s="508"/>
      <c r="J33" s="508"/>
    </row>
    <row r="34" spans="1:10" ht="14.25">
      <c r="A34" s="243"/>
      <c r="B34" s="243"/>
      <c r="C34" s="233"/>
      <c r="E34" s="603"/>
      <c r="F34" s="604"/>
      <c r="G34" s="216"/>
      <c r="H34" s="510"/>
      <c r="I34" s="508"/>
      <c r="J34" s="508"/>
    </row>
    <row r="35" spans="1:10" ht="14.25">
      <c r="A35" s="243" t="s">
        <v>431</v>
      </c>
      <c r="B35" s="243"/>
      <c r="C35" s="233">
        <v>80</v>
      </c>
      <c r="E35" s="606"/>
      <c r="G35" s="216"/>
      <c r="H35" s="510"/>
      <c r="I35" s="508"/>
      <c r="J35" s="508"/>
    </row>
    <row r="36" spans="1:10">
      <c r="A36" s="243"/>
      <c r="B36" s="243"/>
      <c r="G36" s="216"/>
      <c r="H36" s="510"/>
      <c r="I36" s="508"/>
      <c r="J36" s="508"/>
    </row>
    <row r="37" spans="1:10">
      <c r="A37" s="243"/>
      <c r="B37" s="243"/>
      <c r="G37" s="216"/>
      <c r="H37" s="510"/>
      <c r="I37" s="508"/>
      <c r="J37" s="508"/>
    </row>
    <row r="38" spans="1:10" ht="15.75" thickBot="1">
      <c r="A38" s="243"/>
      <c r="B38" s="476" t="s">
        <v>478</v>
      </c>
      <c r="C38" s="477">
        <f>C32+C35</f>
        <v>412</v>
      </c>
      <c r="D38" s="233"/>
      <c r="G38" s="18"/>
      <c r="H38" s="18"/>
      <c r="I38" s="18"/>
      <c r="J38" s="18"/>
    </row>
    <row r="39" spans="1:10" ht="13.5" thickTop="1"/>
  </sheetData>
  <phoneticPr fontId="0" type="noConversion"/>
  <pageMargins left="0.75" right="0.75" top="0.5" bottom="0.5" header="0.5" footer="0.5"/>
  <pageSetup orientation="portrait" r:id="rId1"/>
  <headerFooter alignWithMargins="0">
    <oddFooter>&amp;CConfidential: &amp;F&amp;R&amp;P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P528"/>
  <sheetViews>
    <sheetView topLeftCell="A379" workbookViewId="0">
      <selection activeCell="I56" sqref="I56"/>
    </sheetView>
  </sheetViews>
  <sheetFormatPr defaultColWidth="9.33203125" defaultRowHeight="12.75"/>
  <cols>
    <col min="1" max="1" width="29" style="33" customWidth="1"/>
    <col min="2" max="2" width="19.83203125" style="33" customWidth="1"/>
    <col min="3" max="3" width="8.6640625" style="33" customWidth="1"/>
    <col min="4" max="4" width="53.5" style="33" bestFit="1" customWidth="1"/>
    <col min="5" max="5" width="10.6640625" style="33" customWidth="1"/>
    <col min="6" max="6" width="17.83203125" style="33" customWidth="1"/>
    <col min="7" max="7" width="16.6640625" style="33" customWidth="1"/>
    <col min="8" max="8" width="17.5" style="33" customWidth="1"/>
    <col min="9" max="9" width="19.33203125" style="33" bestFit="1" customWidth="1"/>
    <col min="10" max="10" width="9.33203125" style="33"/>
    <col min="11" max="11" width="14" style="33" customWidth="1"/>
    <col min="12" max="12" width="46.6640625" style="33" customWidth="1"/>
    <col min="13" max="13" width="17.5" style="33" customWidth="1"/>
    <col min="14" max="14" width="17.6640625" style="33" bestFit="1" customWidth="1"/>
    <col min="15" max="15" width="14.5" style="33" bestFit="1" customWidth="1"/>
    <col min="16" max="16" width="15.6640625" style="33" bestFit="1" customWidth="1"/>
    <col min="17" max="16384" width="9.33203125" style="33"/>
  </cols>
  <sheetData>
    <row r="1" spans="1:16" ht="18.75">
      <c r="A1" s="529" t="s">
        <v>742</v>
      </c>
      <c r="B1"/>
      <c r="C1"/>
      <c r="E1" s="530"/>
      <c r="F1" t="s">
        <v>609</v>
      </c>
      <c r="G1"/>
      <c r="H1"/>
      <c r="I1"/>
      <c r="K1" s="540" t="s">
        <v>743</v>
      </c>
    </row>
    <row r="2" spans="1:16" ht="15.75" thickBot="1">
      <c r="A2"/>
      <c r="B2"/>
      <c r="C2"/>
      <c r="E2" s="530"/>
      <c r="F2"/>
      <c r="G2"/>
      <c r="H2"/>
      <c r="I2"/>
      <c r="K2" s="540"/>
    </row>
    <row r="3" spans="1:16" ht="13.5" thickBot="1">
      <c r="A3"/>
      <c r="B3"/>
      <c r="C3"/>
      <c r="D3"/>
      <c r="E3"/>
      <c r="F3"/>
      <c r="G3"/>
      <c r="H3" s="544" t="s">
        <v>610</v>
      </c>
      <c r="I3" s="547" t="s">
        <v>696</v>
      </c>
      <c r="K3" s="531" t="s">
        <v>198</v>
      </c>
      <c r="L3" s="531" t="s">
        <v>199</v>
      </c>
      <c r="M3" t="s">
        <v>662</v>
      </c>
    </row>
    <row r="4" spans="1:16">
      <c r="A4" s="531" t="s">
        <v>654</v>
      </c>
      <c r="B4" s="531" t="s">
        <v>569</v>
      </c>
      <c r="C4" s="531" t="s">
        <v>198</v>
      </c>
      <c r="D4" s="531" t="s">
        <v>199</v>
      </c>
      <c r="E4" s="531" t="s">
        <v>200</v>
      </c>
      <c r="F4" s="531" t="s">
        <v>201</v>
      </c>
      <c r="G4" s="531" t="s">
        <v>661</v>
      </c>
      <c r="H4" t="s">
        <v>662</v>
      </c>
      <c r="I4" s="544" t="s">
        <v>662</v>
      </c>
      <c r="K4" t="s">
        <v>203</v>
      </c>
      <c r="L4" t="s">
        <v>587</v>
      </c>
      <c r="M4" s="8">
        <v>910498</v>
      </c>
      <c r="N4" s="596">
        <f>M4</f>
        <v>910498</v>
      </c>
    </row>
    <row r="5" spans="1:16">
      <c r="A5" t="s">
        <v>570</v>
      </c>
      <c r="B5" t="s">
        <v>571</v>
      </c>
      <c r="C5" t="s">
        <v>265</v>
      </c>
      <c r="D5" t="s">
        <v>523</v>
      </c>
      <c r="E5" t="s">
        <v>205</v>
      </c>
      <c r="F5" t="s">
        <v>503</v>
      </c>
      <c r="G5" t="s">
        <v>448</v>
      </c>
      <c r="H5" s="8">
        <v>227349</v>
      </c>
      <c r="I5" s="674">
        <v>227349</v>
      </c>
      <c r="K5" t="s">
        <v>253</v>
      </c>
      <c r="L5" t="s">
        <v>517</v>
      </c>
      <c r="M5" s="8">
        <v>261371</v>
      </c>
      <c r="N5" s="596">
        <f t="shared" ref="N5:N30" si="0">M5</f>
        <v>261371</v>
      </c>
    </row>
    <row r="6" spans="1:16">
      <c r="A6" t="s">
        <v>570</v>
      </c>
      <c r="B6" t="s">
        <v>571</v>
      </c>
      <c r="C6" t="s">
        <v>265</v>
      </c>
      <c r="D6" t="s">
        <v>523</v>
      </c>
      <c r="E6" t="s">
        <v>257</v>
      </c>
      <c r="F6" t="s">
        <v>615</v>
      </c>
      <c r="G6" t="s">
        <v>448</v>
      </c>
      <c r="H6" s="8">
        <v>1000</v>
      </c>
      <c r="I6" s="674">
        <v>1000</v>
      </c>
      <c r="K6" t="s">
        <v>265</v>
      </c>
      <c r="L6" t="s">
        <v>523</v>
      </c>
      <c r="M6" s="8">
        <v>358807</v>
      </c>
      <c r="N6" s="596">
        <f t="shared" si="0"/>
        <v>358807</v>
      </c>
    </row>
    <row r="7" spans="1:16">
      <c r="A7" t="s">
        <v>570</v>
      </c>
      <c r="B7" t="s">
        <v>571</v>
      </c>
      <c r="C7" t="s">
        <v>265</v>
      </c>
      <c r="D7" t="s">
        <v>523</v>
      </c>
      <c r="E7" t="s">
        <v>259</v>
      </c>
      <c r="F7" t="s">
        <v>679</v>
      </c>
      <c r="G7" t="s">
        <v>448</v>
      </c>
      <c r="H7" s="8">
        <v>-14095</v>
      </c>
      <c r="I7" s="674">
        <v>-14095</v>
      </c>
      <c r="K7" t="s">
        <v>270</v>
      </c>
      <c r="L7" t="s">
        <v>527</v>
      </c>
      <c r="M7" s="8">
        <v>2666485</v>
      </c>
      <c r="N7" s="596">
        <f t="shared" si="0"/>
        <v>2666485</v>
      </c>
    </row>
    <row r="8" spans="1:16">
      <c r="A8" t="s">
        <v>570</v>
      </c>
      <c r="B8" t="s">
        <v>571</v>
      </c>
      <c r="C8" t="s">
        <v>265</v>
      </c>
      <c r="D8" t="s">
        <v>523</v>
      </c>
      <c r="E8" t="s">
        <v>211</v>
      </c>
      <c r="F8" t="s">
        <v>504</v>
      </c>
      <c r="G8" t="s">
        <v>448</v>
      </c>
      <c r="H8" s="8">
        <v>44280</v>
      </c>
      <c r="I8" s="674">
        <v>44280</v>
      </c>
      <c r="K8" t="s">
        <v>282</v>
      </c>
      <c r="L8" t="s">
        <v>681</v>
      </c>
      <c r="M8" s="8">
        <v>1287641</v>
      </c>
      <c r="N8" s="596">
        <f t="shared" si="0"/>
        <v>1287641</v>
      </c>
    </row>
    <row r="9" spans="1:16">
      <c r="A9" t="s">
        <v>570</v>
      </c>
      <c r="B9" t="s">
        <v>571</v>
      </c>
      <c r="C9" t="s">
        <v>265</v>
      </c>
      <c r="D9" t="s">
        <v>523</v>
      </c>
      <c r="E9" t="s">
        <v>213</v>
      </c>
      <c r="F9" t="s">
        <v>505</v>
      </c>
      <c r="G9" t="s">
        <v>448</v>
      </c>
      <c r="H9" s="8">
        <v>14158</v>
      </c>
      <c r="I9" s="674">
        <v>14158</v>
      </c>
      <c r="K9" t="s">
        <v>286</v>
      </c>
      <c r="L9" t="s">
        <v>455</v>
      </c>
      <c r="M9" s="8">
        <v>999407</v>
      </c>
      <c r="N9" s="596">
        <f t="shared" si="0"/>
        <v>999407</v>
      </c>
    </row>
    <row r="10" spans="1:16">
      <c r="A10" t="s">
        <v>570</v>
      </c>
      <c r="B10" t="s">
        <v>571</v>
      </c>
      <c r="C10" t="s">
        <v>265</v>
      </c>
      <c r="D10" t="s">
        <v>523</v>
      </c>
      <c r="E10" t="s">
        <v>215</v>
      </c>
      <c r="F10" t="s">
        <v>506</v>
      </c>
      <c r="G10" t="s">
        <v>448</v>
      </c>
      <c r="H10" s="8">
        <v>3312</v>
      </c>
      <c r="I10" s="674">
        <v>3312</v>
      </c>
      <c r="K10" t="s">
        <v>295</v>
      </c>
      <c r="L10" t="s">
        <v>537</v>
      </c>
      <c r="M10" s="8">
        <v>472149</v>
      </c>
      <c r="N10" s="596">
        <f t="shared" si="0"/>
        <v>472149</v>
      </c>
    </row>
    <row r="11" spans="1:16">
      <c r="A11" t="s">
        <v>570</v>
      </c>
      <c r="B11" t="s">
        <v>571</v>
      </c>
      <c r="C11" t="s">
        <v>265</v>
      </c>
      <c r="D11" t="s">
        <v>523</v>
      </c>
      <c r="E11" t="s">
        <v>217</v>
      </c>
      <c r="F11" t="s">
        <v>507</v>
      </c>
      <c r="G11" t="s">
        <v>448</v>
      </c>
      <c r="H11" s="8">
        <v>40923</v>
      </c>
      <c r="I11" s="674">
        <v>40923</v>
      </c>
      <c r="K11" t="s">
        <v>297</v>
      </c>
      <c r="L11" t="s">
        <v>572</v>
      </c>
      <c r="M11" s="8">
        <v>5732322</v>
      </c>
      <c r="N11" s="596">
        <f t="shared" si="0"/>
        <v>5732322</v>
      </c>
    </row>
    <row r="12" spans="1:16">
      <c r="A12" t="s">
        <v>570</v>
      </c>
      <c r="B12" t="s">
        <v>571</v>
      </c>
      <c r="C12" t="s">
        <v>265</v>
      </c>
      <c r="D12" t="s">
        <v>523</v>
      </c>
      <c r="E12" t="s">
        <v>219</v>
      </c>
      <c r="F12" t="s">
        <v>508</v>
      </c>
      <c r="G12" t="s">
        <v>479</v>
      </c>
      <c r="H12" s="8">
        <v>29300</v>
      </c>
      <c r="I12" s="674">
        <v>29300</v>
      </c>
      <c r="K12" t="s">
        <v>300</v>
      </c>
      <c r="L12" t="s">
        <v>576</v>
      </c>
      <c r="M12" s="8">
        <v>438032</v>
      </c>
      <c r="N12" s="596">
        <f t="shared" si="0"/>
        <v>438032</v>
      </c>
    </row>
    <row r="13" spans="1:16">
      <c r="A13" t="s">
        <v>570</v>
      </c>
      <c r="B13" t="s">
        <v>571</v>
      </c>
      <c r="C13" t="s">
        <v>265</v>
      </c>
      <c r="D13" t="s">
        <v>523</v>
      </c>
      <c r="E13" t="s">
        <v>289</v>
      </c>
      <c r="F13" t="s">
        <v>533</v>
      </c>
      <c r="G13" t="s">
        <v>479</v>
      </c>
      <c r="H13" s="8">
        <v>1100</v>
      </c>
      <c r="I13" s="674">
        <v>1100</v>
      </c>
      <c r="K13" t="s">
        <v>302</v>
      </c>
      <c r="L13" t="s">
        <v>473</v>
      </c>
      <c r="M13" s="8">
        <v>2800627</v>
      </c>
      <c r="N13" s="596">
        <f t="shared" si="0"/>
        <v>2800627</v>
      </c>
    </row>
    <row r="14" spans="1:16">
      <c r="A14" t="s">
        <v>570</v>
      </c>
      <c r="B14" t="s">
        <v>571</v>
      </c>
      <c r="C14" t="s">
        <v>265</v>
      </c>
      <c r="D14" t="s">
        <v>523</v>
      </c>
      <c r="E14" t="s">
        <v>291</v>
      </c>
      <c r="F14" t="s">
        <v>534</v>
      </c>
      <c r="G14" t="s">
        <v>479</v>
      </c>
      <c r="H14" s="8">
        <v>180</v>
      </c>
      <c r="I14" s="674">
        <v>180</v>
      </c>
      <c r="K14" t="s">
        <v>322</v>
      </c>
      <c r="L14" t="s">
        <v>543</v>
      </c>
      <c r="M14" s="8">
        <v>9826110</v>
      </c>
      <c r="N14" s="596">
        <f t="shared" si="0"/>
        <v>9826110</v>
      </c>
      <c r="O14" s="8">
        <f>N14-6250000-83000-505104+225298</f>
        <v>3213304</v>
      </c>
      <c r="P14" s="33" t="s">
        <v>761</v>
      </c>
    </row>
    <row r="15" spans="1:16">
      <c r="A15" t="s">
        <v>570</v>
      </c>
      <c r="B15" t="s">
        <v>571</v>
      </c>
      <c r="C15" t="s">
        <v>265</v>
      </c>
      <c r="D15" t="s">
        <v>523</v>
      </c>
      <c r="E15" t="s">
        <v>231</v>
      </c>
      <c r="F15" t="s">
        <v>524</v>
      </c>
      <c r="G15" t="s">
        <v>479</v>
      </c>
      <c r="H15" s="8">
        <v>3000</v>
      </c>
      <c r="I15" s="674">
        <v>3000</v>
      </c>
      <c r="K15" t="s">
        <v>326</v>
      </c>
      <c r="L15" t="s">
        <v>544</v>
      </c>
      <c r="M15" s="8">
        <v>586056</v>
      </c>
      <c r="N15" s="596">
        <f t="shared" si="0"/>
        <v>586056</v>
      </c>
    </row>
    <row r="16" spans="1:16">
      <c r="A16" t="s">
        <v>570</v>
      </c>
      <c r="B16" t="s">
        <v>571</v>
      </c>
      <c r="C16" t="s">
        <v>265</v>
      </c>
      <c r="D16" t="s">
        <v>523</v>
      </c>
      <c r="E16" t="s">
        <v>278</v>
      </c>
      <c r="F16" t="s">
        <v>519</v>
      </c>
      <c r="G16" t="s">
        <v>479</v>
      </c>
      <c r="H16" s="8">
        <v>1200</v>
      </c>
      <c r="I16" s="674">
        <v>1200</v>
      </c>
      <c r="K16" t="s">
        <v>330</v>
      </c>
      <c r="L16" t="s">
        <v>546</v>
      </c>
      <c r="M16" s="8">
        <v>1173234</v>
      </c>
      <c r="N16" s="596">
        <f t="shared" si="0"/>
        <v>1173234</v>
      </c>
    </row>
    <row r="17" spans="1:16">
      <c r="A17" t="s">
        <v>570</v>
      </c>
      <c r="B17" t="s">
        <v>571</v>
      </c>
      <c r="C17" t="s">
        <v>265</v>
      </c>
      <c r="D17" t="s">
        <v>523</v>
      </c>
      <c r="E17" t="s">
        <v>237</v>
      </c>
      <c r="F17" t="s">
        <v>511</v>
      </c>
      <c r="G17" t="s">
        <v>479</v>
      </c>
      <c r="H17" s="8">
        <v>100</v>
      </c>
      <c r="I17" s="674">
        <v>100</v>
      </c>
      <c r="K17" t="s">
        <v>332</v>
      </c>
      <c r="L17" t="s">
        <v>31</v>
      </c>
      <c r="M17" s="8">
        <v>9504613</v>
      </c>
      <c r="N17" s="596">
        <f t="shared" si="0"/>
        <v>9504613</v>
      </c>
    </row>
    <row r="18" spans="1:16">
      <c r="A18" t="s">
        <v>570</v>
      </c>
      <c r="B18" t="s">
        <v>571</v>
      </c>
      <c r="C18" t="s">
        <v>265</v>
      </c>
      <c r="D18" t="s">
        <v>523</v>
      </c>
      <c r="E18" t="s">
        <v>239</v>
      </c>
      <c r="F18" t="s">
        <v>512</v>
      </c>
      <c r="G18" t="s">
        <v>480</v>
      </c>
      <c r="H18" s="8">
        <v>4200</v>
      </c>
      <c r="I18" s="674">
        <v>4200</v>
      </c>
      <c r="K18" t="s">
        <v>342</v>
      </c>
      <c r="L18" t="s">
        <v>32</v>
      </c>
      <c r="M18" s="8">
        <v>3163115</v>
      </c>
      <c r="N18" s="596">
        <f t="shared" si="0"/>
        <v>3163115</v>
      </c>
    </row>
    <row r="19" spans="1:16">
      <c r="A19" t="s">
        <v>570</v>
      </c>
      <c r="B19" t="s">
        <v>571</v>
      </c>
      <c r="C19" t="s">
        <v>265</v>
      </c>
      <c r="D19" t="s">
        <v>523</v>
      </c>
      <c r="E19" t="s">
        <v>241</v>
      </c>
      <c r="F19" t="s">
        <v>667</v>
      </c>
      <c r="G19" t="s">
        <v>480</v>
      </c>
      <c r="H19" s="8">
        <v>575</v>
      </c>
      <c r="I19" s="674">
        <v>575</v>
      </c>
      <c r="K19" t="s">
        <v>736</v>
      </c>
      <c r="L19" t="s">
        <v>737</v>
      </c>
      <c r="M19" s="8">
        <v>849039</v>
      </c>
      <c r="N19" s="596">
        <f t="shared" si="0"/>
        <v>849039</v>
      </c>
    </row>
    <row r="20" spans="1:16">
      <c r="A20" t="s">
        <v>570</v>
      </c>
      <c r="B20" t="s">
        <v>571</v>
      </c>
      <c r="C20" t="s">
        <v>265</v>
      </c>
      <c r="D20" t="s">
        <v>523</v>
      </c>
      <c r="E20" t="s">
        <v>245</v>
      </c>
      <c r="F20" t="s">
        <v>514</v>
      </c>
      <c r="G20" t="s">
        <v>480</v>
      </c>
      <c r="H20" s="8">
        <v>525</v>
      </c>
      <c r="I20" s="674">
        <v>525</v>
      </c>
      <c r="K20" t="s">
        <v>343</v>
      </c>
      <c r="L20" t="s">
        <v>549</v>
      </c>
      <c r="M20" s="8">
        <v>858279</v>
      </c>
      <c r="N20" s="596">
        <f t="shared" si="0"/>
        <v>858279</v>
      </c>
    </row>
    <row r="21" spans="1:16">
      <c r="A21" t="s">
        <v>570</v>
      </c>
      <c r="B21" t="s">
        <v>571</v>
      </c>
      <c r="C21" t="s">
        <v>265</v>
      </c>
      <c r="D21" t="s">
        <v>523</v>
      </c>
      <c r="E21" t="s">
        <v>280</v>
      </c>
      <c r="F21" t="s">
        <v>530</v>
      </c>
      <c r="G21" t="s">
        <v>480</v>
      </c>
      <c r="H21" s="8">
        <v>200</v>
      </c>
      <c r="I21" s="674">
        <v>200</v>
      </c>
      <c r="K21" t="s">
        <v>345</v>
      </c>
      <c r="L21" t="s">
        <v>573</v>
      </c>
      <c r="M21" s="8">
        <v>2171286</v>
      </c>
      <c r="N21" s="596">
        <f t="shared" si="0"/>
        <v>2171286</v>
      </c>
    </row>
    <row r="22" spans="1:16">
      <c r="A22" t="s">
        <v>570</v>
      </c>
      <c r="B22" t="s">
        <v>571</v>
      </c>
      <c r="C22" t="s">
        <v>265</v>
      </c>
      <c r="D22" t="s">
        <v>523</v>
      </c>
      <c r="E22" t="s">
        <v>643</v>
      </c>
      <c r="F22" t="s">
        <v>526</v>
      </c>
      <c r="G22" t="s">
        <v>480</v>
      </c>
      <c r="H22" s="8">
        <v>1500</v>
      </c>
      <c r="I22" s="674">
        <v>1500</v>
      </c>
      <c r="K22" t="s">
        <v>346</v>
      </c>
      <c r="L22" t="s">
        <v>682</v>
      </c>
      <c r="M22" s="8">
        <v>1065603</v>
      </c>
      <c r="N22" s="596">
        <f t="shared" si="0"/>
        <v>1065603</v>
      </c>
    </row>
    <row r="23" spans="1:16">
      <c r="A23" t="s">
        <v>570</v>
      </c>
      <c r="B23" t="s">
        <v>571</v>
      </c>
      <c r="C23" s="607" t="s">
        <v>452</v>
      </c>
      <c r="D23" s="607"/>
      <c r="E23" s="607"/>
      <c r="F23" s="607"/>
      <c r="G23" s="607"/>
      <c r="H23" s="608">
        <v>358807</v>
      </c>
      <c r="I23" s="675">
        <v>358807</v>
      </c>
      <c r="K23" t="s">
        <v>349</v>
      </c>
      <c r="L23" t="s">
        <v>371</v>
      </c>
      <c r="M23" s="8">
        <v>2242530</v>
      </c>
      <c r="N23" s="596">
        <f t="shared" si="0"/>
        <v>2242530</v>
      </c>
    </row>
    <row r="24" spans="1:16">
      <c r="A24" t="s">
        <v>570</v>
      </c>
      <c r="B24" t="s">
        <v>571</v>
      </c>
      <c r="C24" t="s">
        <v>286</v>
      </c>
      <c r="D24" t="s">
        <v>455</v>
      </c>
      <c r="E24" t="s">
        <v>205</v>
      </c>
      <c r="F24" t="s">
        <v>503</v>
      </c>
      <c r="G24" t="s">
        <v>448</v>
      </c>
      <c r="H24" s="8">
        <v>510625</v>
      </c>
      <c r="I24" s="674">
        <v>510625</v>
      </c>
      <c r="K24" t="s">
        <v>355</v>
      </c>
      <c r="L24" t="s">
        <v>552</v>
      </c>
      <c r="M24" s="8">
        <v>1293425</v>
      </c>
      <c r="N24" s="596">
        <f t="shared" si="0"/>
        <v>1293425</v>
      </c>
    </row>
    <row r="25" spans="1:16">
      <c r="A25" t="s">
        <v>570</v>
      </c>
      <c r="B25" t="s">
        <v>571</v>
      </c>
      <c r="C25" t="s">
        <v>286</v>
      </c>
      <c r="D25" t="s">
        <v>455</v>
      </c>
      <c r="E25" t="s">
        <v>255</v>
      </c>
      <c r="F25" t="s">
        <v>685</v>
      </c>
      <c r="G25" t="s">
        <v>448</v>
      </c>
      <c r="H25" s="8">
        <v>3600</v>
      </c>
      <c r="I25" s="674">
        <v>3600</v>
      </c>
      <c r="K25" t="s">
        <v>739</v>
      </c>
      <c r="L25" t="s">
        <v>740</v>
      </c>
      <c r="M25" s="8">
        <v>6996102</v>
      </c>
      <c r="N25" s="596">
        <f t="shared" si="0"/>
        <v>6996102</v>
      </c>
    </row>
    <row r="26" spans="1:16">
      <c r="A26" t="s">
        <v>570</v>
      </c>
      <c r="B26" t="s">
        <v>571</v>
      </c>
      <c r="C26" t="s">
        <v>286</v>
      </c>
      <c r="D26" t="s">
        <v>455</v>
      </c>
      <c r="E26" t="s">
        <v>257</v>
      </c>
      <c r="F26" t="s">
        <v>615</v>
      </c>
      <c r="G26" t="s">
        <v>448</v>
      </c>
      <c r="H26" s="8">
        <v>10500</v>
      </c>
      <c r="I26" s="674">
        <v>10500</v>
      </c>
      <c r="K26" t="s">
        <v>655</v>
      </c>
      <c r="L26" t="s">
        <v>491</v>
      </c>
      <c r="M26" s="8">
        <v>634665</v>
      </c>
      <c r="N26" s="596">
        <f t="shared" si="0"/>
        <v>634665</v>
      </c>
    </row>
    <row r="27" spans="1:16">
      <c r="A27" t="s">
        <v>570</v>
      </c>
      <c r="B27" t="s">
        <v>571</v>
      </c>
      <c r="C27" t="s">
        <v>286</v>
      </c>
      <c r="D27" t="s">
        <v>455</v>
      </c>
      <c r="E27" t="s">
        <v>259</v>
      </c>
      <c r="F27" t="s">
        <v>679</v>
      </c>
      <c r="G27" t="s">
        <v>448</v>
      </c>
      <c r="H27" s="8">
        <v>-40886</v>
      </c>
      <c r="I27" s="674">
        <v>-40886</v>
      </c>
      <c r="K27" t="s">
        <v>659</v>
      </c>
      <c r="L27" t="s">
        <v>557</v>
      </c>
      <c r="M27" s="8">
        <v>92862</v>
      </c>
      <c r="N27" s="596">
        <f t="shared" si="0"/>
        <v>92862</v>
      </c>
    </row>
    <row r="28" spans="1:16">
      <c r="A28" t="s">
        <v>570</v>
      </c>
      <c r="B28" t="s">
        <v>571</v>
      </c>
      <c r="C28" t="s">
        <v>286</v>
      </c>
      <c r="D28" t="s">
        <v>455</v>
      </c>
      <c r="E28" t="s">
        <v>211</v>
      </c>
      <c r="F28" t="s">
        <v>504</v>
      </c>
      <c r="G28" t="s">
        <v>448</v>
      </c>
      <c r="H28" s="8">
        <v>132840</v>
      </c>
      <c r="I28" s="674">
        <v>132840</v>
      </c>
      <c r="K28" t="s">
        <v>656</v>
      </c>
      <c r="L28" t="s">
        <v>492</v>
      </c>
      <c r="M28" s="8">
        <v>932893</v>
      </c>
      <c r="N28" s="596">
        <f t="shared" si="0"/>
        <v>932893</v>
      </c>
    </row>
    <row r="29" spans="1:16">
      <c r="A29" t="s">
        <v>570</v>
      </c>
      <c r="B29" t="s">
        <v>571</v>
      </c>
      <c r="C29" t="s">
        <v>286</v>
      </c>
      <c r="D29" t="s">
        <v>455</v>
      </c>
      <c r="E29" t="s">
        <v>213</v>
      </c>
      <c r="F29" t="s">
        <v>505</v>
      </c>
      <c r="G29" t="s">
        <v>448</v>
      </c>
      <c r="H29" s="8">
        <v>32312</v>
      </c>
      <c r="I29" s="674">
        <v>32312</v>
      </c>
      <c r="K29" t="s">
        <v>660</v>
      </c>
      <c r="L29" t="s">
        <v>578</v>
      </c>
      <c r="M29" s="8">
        <v>3653064</v>
      </c>
      <c r="N29" s="596">
        <f t="shared" si="0"/>
        <v>3653064</v>
      </c>
      <c r="O29" s="8">
        <f>N29-400000</f>
        <v>3253064</v>
      </c>
    </row>
    <row r="30" spans="1:16">
      <c r="A30" t="s">
        <v>570</v>
      </c>
      <c r="B30" t="s">
        <v>571</v>
      </c>
      <c r="C30" t="s">
        <v>286</v>
      </c>
      <c r="D30" t="s">
        <v>455</v>
      </c>
      <c r="E30" t="s">
        <v>215</v>
      </c>
      <c r="F30" t="s">
        <v>506</v>
      </c>
      <c r="G30" t="s">
        <v>448</v>
      </c>
      <c r="H30" s="8">
        <v>7557</v>
      </c>
      <c r="I30" s="674">
        <v>7557</v>
      </c>
      <c r="K30" t="s">
        <v>363</v>
      </c>
      <c r="L30" t="s">
        <v>582</v>
      </c>
      <c r="M30" s="8">
        <v>547647</v>
      </c>
      <c r="N30" s="596">
        <f t="shared" si="0"/>
        <v>547647</v>
      </c>
    </row>
    <row r="31" spans="1:16">
      <c r="A31" t="s">
        <v>570</v>
      </c>
      <c r="B31" t="s">
        <v>571</v>
      </c>
      <c r="C31" t="s">
        <v>286</v>
      </c>
      <c r="D31" t="s">
        <v>455</v>
      </c>
      <c r="E31" t="s">
        <v>217</v>
      </c>
      <c r="F31" t="s">
        <v>507</v>
      </c>
      <c r="G31" t="s">
        <v>448</v>
      </c>
      <c r="H31" s="8">
        <v>91915</v>
      </c>
      <c r="I31" s="674">
        <v>91915</v>
      </c>
      <c r="K31" t="s">
        <v>195</v>
      </c>
      <c r="L31"/>
      <c r="M31" s="8">
        <v>61517862</v>
      </c>
      <c r="N31" s="644">
        <f>SUM(N4:N30)</f>
        <v>61517862</v>
      </c>
    </row>
    <row r="32" spans="1:16">
      <c r="A32" t="s">
        <v>570</v>
      </c>
      <c r="B32" t="s">
        <v>571</v>
      </c>
      <c r="C32" t="s">
        <v>286</v>
      </c>
      <c r="D32" t="s">
        <v>455</v>
      </c>
      <c r="E32" t="s">
        <v>219</v>
      </c>
      <c r="F32" t="s">
        <v>508</v>
      </c>
      <c r="G32" t="s">
        <v>479</v>
      </c>
      <c r="H32" s="8">
        <v>236422</v>
      </c>
      <c r="I32" s="674">
        <v>236422</v>
      </c>
      <c r="K32"/>
      <c r="L32"/>
      <c r="M32"/>
      <c r="N32" s="644">
        <f>SUM(N4:N30)</f>
        <v>61517862</v>
      </c>
      <c r="O32" s="8">
        <f>N32-6333000-400000-505104+225298</f>
        <v>54505056</v>
      </c>
      <c r="P32" s="646">
        <f>O32-'CC Budget'!C36</f>
        <v>0</v>
      </c>
    </row>
    <row r="33" spans="1:16">
      <c r="A33" t="s">
        <v>570</v>
      </c>
      <c r="B33" t="s">
        <v>571</v>
      </c>
      <c r="C33" t="s">
        <v>286</v>
      </c>
      <c r="D33" t="s">
        <v>455</v>
      </c>
      <c r="E33" t="s">
        <v>647</v>
      </c>
      <c r="F33" t="s">
        <v>532</v>
      </c>
      <c r="G33" t="s">
        <v>479</v>
      </c>
      <c r="H33" s="8">
        <v>3093</v>
      </c>
      <c r="I33" s="674">
        <v>3093</v>
      </c>
      <c r="K33"/>
      <c r="L33"/>
      <c r="M33"/>
    </row>
    <row r="34" spans="1:16">
      <c r="A34" t="s">
        <v>570</v>
      </c>
      <c r="B34" t="s">
        <v>571</v>
      </c>
      <c r="C34" t="s">
        <v>286</v>
      </c>
      <c r="D34" t="s">
        <v>455</v>
      </c>
      <c r="E34" t="s">
        <v>289</v>
      </c>
      <c r="F34" t="s">
        <v>533</v>
      </c>
      <c r="G34" t="s">
        <v>479</v>
      </c>
      <c r="H34" s="8">
        <v>8580</v>
      </c>
      <c r="I34" s="674">
        <v>8580</v>
      </c>
      <c r="M34" s="594"/>
    </row>
    <row r="35" spans="1:16">
      <c r="A35" t="s">
        <v>570</v>
      </c>
      <c r="B35" t="s">
        <v>571</v>
      </c>
      <c r="C35" t="s">
        <v>286</v>
      </c>
      <c r="D35" t="s">
        <v>455</v>
      </c>
      <c r="E35" t="s">
        <v>291</v>
      </c>
      <c r="F35" t="s">
        <v>534</v>
      </c>
      <c r="G35" t="s">
        <v>479</v>
      </c>
      <c r="H35" s="8">
        <v>119</v>
      </c>
      <c r="I35" s="674">
        <v>119</v>
      </c>
      <c r="M35" s="594"/>
    </row>
    <row r="36" spans="1:16">
      <c r="A36" t="s">
        <v>570</v>
      </c>
      <c r="B36" t="s">
        <v>571</v>
      </c>
      <c r="C36" t="s">
        <v>286</v>
      </c>
      <c r="D36" t="s">
        <v>455</v>
      </c>
      <c r="E36" t="s">
        <v>338</v>
      </c>
      <c r="F36" t="s">
        <v>535</v>
      </c>
      <c r="G36" t="s">
        <v>479</v>
      </c>
      <c r="H36" s="8">
        <v>500</v>
      </c>
      <c r="I36" s="674">
        <v>500</v>
      </c>
      <c r="M36" s="594"/>
    </row>
    <row r="37" spans="1:16">
      <c r="A37" t="s">
        <v>570</v>
      </c>
      <c r="B37" t="s">
        <v>571</v>
      </c>
      <c r="C37" t="s">
        <v>286</v>
      </c>
      <c r="D37" t="s">
        <v>455</v>
      </c>
      <c r="E37" t="s">
        <v>284</v>
      </c>
      <c r="F37" t="s">
        <v>510</v>
      </c>
      <c r="G37" t="s">
        <v>479</v>
      </c>
      <c r="H37" s="8">
        <v>500</v>
      </c>
      <c r="I37" s="674">
        <v>500</v>
      </c>
      <c r="M37" s="594"/>
    </row>
    <row r="38" spans="1:16">
      <c r="A38" t="s">
        <v>570</v>
      </c>
      <c r="B38" t="s">
        <v>571</v>
      </c>
      <c r="C38" t="s">
        <v>286</v>
      </c>
      <c r="D38" t="s">
        <v>455</v>
      </c>
      <c r="E38" t="s">
        <v>318</v>
      </c>
      <c r="F38" t="s">
        <v>536</v>
      </c>
      <c r="G38" t="s">
        <v>480</v>
      </c>
      <c r="H38" s="8">
        <v>100</v>
      </c>
      <c r="I38" s="674">
        <v>100</v>
      </c>
      <c r="M38" s="594"/>
    </row>
    <row r="39" spans="1:16">
      <c r="A39" t="s">
        <v>570</v>
      </c>
      <c r="B39" t="s">
        <v>571</v>
      </c>
      <c r="C39" t="s">
        <v>286</v>
      </c>
      <c r="D39" t="s">
        <v>455</v>
      </c>
      <c r="E39" t="s">
        <v>241</v>
      </c>
      <c r="F39" t="s">
        <v>667</v>
      </c>
      <c r="G39" t="s">
        <v>480</v>
      </c>
      <c r="H39" s="8">
        <v>225</v>
      </c>
      <c r="I39" s="674">
        <v>225</v>
      </c>
      <c r="M39" s="595"/>
      <c r="N39" s="595"/>
      <c r="O39" s="595"/>
      <c r="P39" s="595"/>
    </row>
    <row r="40" spans="1:16">
      <c r="A40" t="s">
        <v>570</v>
      </c>
      <c r="B40" t="s">
        <v>571</v>
      </c>
      <c r="C40" t="s">
        <v>286</v>
      </c>
      <c r="D40" t="s">
        <v>455</v>
      </c>
      <c r="E40" t="s">
        <v>245</v>
      </c>
      <c r="F40" t="s">
        <v>514</v>
      </c>
      <c r="G40" t="s">
        <v>480</v>
      </c>
      <c r="H40" s="8">
        <v>1405</v>
      </c>
      <c r="I40" s="674">
        <v>1405</v>
      </c>
    </row>
    <row r="41" spans="1:16">
      <c r="A41" t="s">
        <v>570</v>
      </c>
      <c r="B41" t="s">
        <v>571</v>
      </c>
      <c r="C41" s="607" t="s">
        <v>456</v>
      </c>
      <c r="D41" s="607"/>
      <c r="E41" s="607"/>
      <c r="F41" s="607"/>
      <c r="G41" s="607"/>
      <c r="H41" s="608">
        <v>999407</v>
      </c>
      <c r="I41" s="675">
        <v>999407</v>
      </c>
    </row>
    <row r="42" spans="1:16">
      <c r="A42" t="s">
        <v>570</v>
      </c>
      <c r="B42" t="s">
        <v>571</v>
      </c>
      <c r="C42" t="s">
        <v>297</v>
      </c>
      <c r="D42" t="s">
        <v>572</v>
      </c>
      <c r="E42" t="s">
        <v>205</v>
      </c>
      <c r="F42" t="s">
        <v>503</v>
      </c>
      <c r="G42" t="s">
        <v>448</v>
      </c>
      <c r="H42" s="8">
        <v>1095263</v>
      </c>
      <c r="I42" s="674">
        <v>1095263</v>
      </c>
    </row>
    <row r="43" spans="1:16">
      <c r="A43" t="s">
        <v>570</v>
      </c>
      <c r="B43" t="s">
        <v>571</v>
      </c>
      <c r="C43" t="s">
        <v>297</v>
      </c>
      <c r="D43" t="s">
        <v>572</v>
      </c>
      <c r="E43" t="s">
        <v>255</v>
      </c>
      <c r="F43" t="s">
        <v>685</v>
      </c>
      <c r="G43" t="s">
        <v>448</v>
      </c>
      <c r="H43" s="8">
        <v>126360</v>
      </c>
      <c r="I43" s="674">
        <v>126360</v>
      </c>
    </row>
    <row r="44" spans="1:16">
      <c r="A44" t="s">
        <v>570</v>
      </c>
      <c r="B44" t="s">
        <v>571</v>
      </c>
      <c r="C44" t="s">
        <v>297</v>
      </c>
      <c r="D44" t="s">
        <v>572</v>
      </c>
      <c r="E44" t="s">
        <v>683</v>
      </c>
      <c r="F44" t="s">
        <v>684</v>
      </c>
      <c r="G44" t="s">
        <v>448</v>
      </c>
      <c r="H44" s="8">
        <v>53643</v>
      </c>
      <c r="I44" s="674">
        <v>53643</v>
      </c>
    </row>
    <row r="45" spans="1:16">
      <c r="A45" t="s">
        <v>570</v>
      </c>
      <c r="B45" t="s">
        <v>571</v>
      </c>
      <c r="C45" t="s">
        <v>297</v>
      </c>
      <c r="D45" t="s">
        <v>572</v>
      </c>
      <c r="E45" t="s">
        <v>257</v>
      </c>
      <c r="F45" t="s">
        <v>615</v>
      </c>
      <c r="G45" t="s">
        <v>448</v>
      </c>
      <c r="H45" s="8">
        <v>15869</v>
      </c>
      <c r="I45" s="674">
        <v>15869</v>
      </c>
    </row>
    <row r="46" spans="1:16">
      <c r="A46" t="s">
        <v>570</v>
      </c>
      <c r="B46" t="s">
        <v>571</v>
      </c>
      <c r="C46" t="s">
        <v>297</v>
      </c>
      <c r="D46" t="s">
        <v>572</v>
      </c>
      <c r="E46" t="s">
        <v>259</v>
      </c>
      <c r="F46" t="s">
        <v>679</v>
      </c>
      <c r="G46" t="s">
        <v>448</v>
      </c>
      <c r="H46" s="8">
        <v>-78703</v>
      </c>
      <c r="I46" s="674">
        <v>-78703</v>
      </c>
    </row>
    <row r="47" spans="1:16">
      <c r="A47" t="s">
        <v>570</v>
      </c>
      <c r="B47" t="s">
        <v>571</v>
      </c>
      <c r="C47" t="s">
        <v>297</v>
      </c>
      <c r="D47" t="s">
        <v>572</v>
      </c>
      <c r="E47" t="s">
        <v>642</v>
      </c>
      <c r="F47" t="s">
        <v>617</v>
      </c>
      <c r="G47" t="s">
        <v>448</v>
      </c>
      <c r="H47" s="8">
        <v>1800</v>
      </c>
      <c r="I47" s="674">
        <v>1800</v>
      </c>
    </row>
    <row r="48" spans="1:16">
      <c r="A48" t="s">
        <v>570</v>
      </c>
      <c r="B48" t="s">
        <v>571</v>
      </c>
      <c r="C48" t="s">
        <v>297</v>
      </c>
      <c r="D48" t="s">
        <v>572</v>
      </c>
      <c r="E48" t="s">
        <v>209</v>
      </c>
      <c r="F48" t="s">
        <v>616</v>
      </c>
      <c r="G48" t="s">
        <v>448</v>
      </c>
      <c r="H48" s="8">
        <v>720</v>
      </c>
      <c r="I48" s="674">
        <v>720</v>
      </c>
    </row>
    <row r="49" spans="1:9">
      <c r="A49" t="s">
        <v>570</v>
      </c>
      <c r="B49" t="s">
        <v>571</v>
      </c>
      <c r="C49" t="s">
        <v>297</v>
      </c>
      <c r="D49" t="s">
        <v>572</v>
      </c>
      <c r="E49" t="s">
        <v>211</v>
      </c>
      <c r="F49" t="s">
        <v>504</v>
      </c>
      <c r="G49" t="s">
        <v>448</v>
      </c>
      <c r="H49" s="8">
        <v>280440</v>
      </c>
      <c r="I49" s="674">
        <v>280440</v>
      </c>
    </row>
    <row r="50" spans="1:9">
      <c r="A50" t="s">
        <v>570</v>
      </c>
      <c r="B50" t="s">
        <v>571</v>
      </c>
      <c r="C50" t="s">
        <v>297</v>
      </c>
      <c r="D50" t="s">
        <v>572</v>
      </c>
      <c r="E50" t="s">
        <v>213</v>
      </c>
      <c r="F50" t="s">
        <v>505</v>
      </c>
      <c r="G50" t="s">
        <v>448</v>
      </c>
      <c r="H50" s="8">
        <v>75700</v>
      </c>
      <c r="I50" s="674">
        <v>75700</v>
      </c>
    </row>
    <row r="51" spans="1:9">
      <c r="A51" t="s">
        <v>570</v>
      </c>
      <c r="B51" t="s">
        <v>571</v>
      </c>
      <c r="C51" t="s">
        <v>297</v>
      </c>
      <c r="D51" t="s">
        <v>572</v>
      </c>
      <c r="E51" t="s">
        <v>215</v>
      </c>
      <c r="F51" t="s">
        <v>506</v>
      </c>
      <c r="G51" t="s">
        <v>448</v>
      </c>
      <c r="H51" s="8">
        <v>17708</v>
      </c>
      <c r="I51" s="674">
        <v>17708</v>
      </c>
    </row>
    <row r="52" spans="1:9">
      <c r="A52" t="s">
        <v>570</v>
      </c>
      <c r="B52" t="s">
        <v>571</v>
      </c>
      <c r="C52" t="s">
        <v>297</v>
      </c>
      <c r="D52" t="s">
        <v>572</v>
      </c>
      <c r="E52" t="s">
        <v>217</v>
      </c>
      <c r="F52" t="s">
        <v>507</v>
      </c>
      <c r="G52" t="s">
        <v>448</v>
      </c>
      <c r="H52" s="8">
        <v>206807</v>
      </c>
      <c r="I52" s="674">
        <v>206807</v>
      </c>
    </row>
    <row r="53" spans="1:9">
      <c r="A53" t="s">
        <v>570</v>
      </c>
      <c r="B53" t="s">
        <v>571</v>
      </c>
      <c r="C53" t="s">
        <v>297</v>
      </c>
      <c r="D53" t="s">
        <v>572</v>
      </c>
      <c r="E53" t="s">
        <v>668</v>
      </c>
      <c r="F53" t="s">
        <v>669</v>
      </c>
      <c r="G53" t="s">
        <v>479</v>
      </c>
      <c r="H53" s="8">
        <v>0</v>
      </c>
      <c r="I53" s="674">
        <v>0</v>
      </c>
    </row>
    <row r="54" spans="1:9">
      <c r="A54" t="s">
        <v>570</v>
      </c>
      <c r="B54" t="s">
        <v>571</v>
      </c>
      <c r="C54" t="s">
        <v>297</v>
      </c>
      <c r="D54" t="s">
        <v>572</v>
      </c>
      <c r="E54" t="s">
        <v>336</v>
      </c>
      <c r="F54" t="s">
        <v>547</v>
      </c>
      <c r="G54" t="s">
        <v>479</v>
      </c>
      <c r="H54" s="8">
        <v>931840</v>
      </c>
      <c r="I54" s="674">
        <v>931840</v>
      </c>
    </row>
    <row r="55" spans="1:9">
      <c r="A55" t="s">
        <v>570</v>
      </c>
      <c r="B55" t="s">
        <v>571</v>
      </c>
      <c r="C55" t="s">
        <v>297</v>
      </c>
      <c r="D55" t="s">
        <v>572</v>
      </c>
      <c r="E55" t="s">
        <v>219</v>
      </c>
      <c r="F55" t="s">
        <v>508</v>
      </c>
      <c r="G55" t="s">
        <v>479</v>
      </c>
      <c r="H55" s="8">
        <v>208400</v>
      </c>
      <c r="I55" s="674">
        <v>208400</v>
      </c>
    </row>
    <row r="56" spans="1:9">
      <c r="A56" t="s">
        <v>570</v>
      </c>
      <c r="B56" t="s">
        <v>571</v>
      </c>
      <c r="C56" t="s">
        <v>297</v>
      </c>
      <c r="D56" t="s">
        <v>572</v>
      </c>
      <c r="E56" t="s">
        <v>225</v>
      </c>
      <c r="F56" t="s">
        <v>45</v>
      </c>
      <c r="G56" t="s">
        <v>479</v>
      </c>
      <c r="H56" s="8">
        <v>2734600</v>
      </c>
      <c r="I56" s="674">
        <v>2734600</v>
      </c>
    </row>
    <row r="57" spans="1:9">
      <c r="A57" t="s">
        <v>570</v>
      </c>
      <c r="B57" t="s">
        <v>571</v>
      </c>
      <c r="C57" t="s">
        <v>297</v>
      </c>
      <c r="D57" t="s">
        <v>572</v>
      </c>
      <c r="E57" t="s">
        <v>231</v>
      </c>
      <c r="F57" t="s">
        <v>524</v>
      </c>
      <c r="G57" t="s">
        <v>479</v>
      </c>
      <c r="H57" s="8">
        <v>38000</v>
      </c>
      <c r="I57" s="674">
        <v>38000</v>
      </c>
    </row>
    <row r="58" spans="1:9">
      <c r="A58" t="s">
        <v>570</v>
      </c>
      <c r="B58" t="s">
        <v>571</v>
      </c>
      <c r="C58" t="s">
        <v>297</v>
      </c>
      <c r="D58" t="s">
        <v>572</v>
      </c>
      <c r="E58" t="s">
        <v>241</v>
      </c>
      <c r="F58" t="s">
        <v>667</v>
      </c>
      <c r="G58" t="s">
        <v>480</v>
      </c>
      <c r="H58" s="8">
        <v>850</v>
      </c>
      <c r="I58" s="674">
        <v>850</v>
      </c>
    </row>
    <row r="59" spans="1:9">
      <c r="A59" t="s">
        <v>570</v>
      </c>
      <c r="B59" t="s">
        <v>571</v>
      </c>
      <c r="C59" t="s">
        <v>297</v>
      </c>
      <c r="D59" t="s">
        <v>572</v>
      </c>
      <c r="E59" t="s">
        <v>245</v>
      </c>
      <c r="F59" t="s">
        <v>514</v>
      </c>
      <c r="G59" t="s">
        <v>480</v>
      </c>
      <c r="H59" s="8">
        <v>1350</v>
      </c>
      <c r="I59" s="674">
        <v>1350</v>
      </c>
    </row>
    <row r="60" spans="1:9">
      <c r="A60" t="s">
        <v>570</v>
      </c>
      <c r="B60" t="s">
        <v>571</v>
      </c>
      <c r="C60" t="s">
        <v>297</v>
      </c>
      <c r="D60" t="s">
        <v>572</v>
      </c>
      <c r="E60" t="s">
        <v>643</v>
      </c>
      <c r="F60" t="s">
        <v>526</v>
      </c>
      <c r="G60" t="s">
        <v>480</v>
      </c>
      <c r="H60" s="8">
        <v>21675</v>
      </c>
      <c r="I60" s="674">
        <v>21675</v>
      </c>
    </row>
    <row r="61" spans="1:9">
      <c r="A61" t="s">
        <v>570</v>
      </c>
      <c r="B61" t="s">
        <v>571</v>
      </c>
      <c r="C61" s="607" t="s">
        <v>458</v>
      </c>
      <c r="D61" s="607"/>
      <c r="E61" s="607"/>
      <c r="F61" s="607"/>
      <c r="G61" s="607"/>
      <c r="H61" s="608">
        <v>5732322</v>
      </c>
      <c r="I61" s="675">
        <v>5732322</v>
      </c>
    </row>
    <row r="62" spans="1:9">
      <c r="A62" t="s">
        <v>570</v>
      </c>
      <c r="B62" t="s">
        <v>571</v>
      </c>
      <c r="C62" t="s">
        <v>342</v>
      </c>
      <c r="D62" t="s">
        <v>32</v>
      </c>
      <c r="E62" t="s">
        <v>205</v>
      </c>
      <c r="F62" t="s">
        <v>503</v>
      </c>
      <c r="G62" t="s">
        <v>448</v>
      </c>
      <c r="H62" s="8">
        <v>621265</v>
      </c>
      <c r="I62" s="674">
        <v>621265</v>
      </c>
    </row>
    <row r="63" spans="1:9">
      <c r="A63" t="s">
        <v>570</v>
      </c>
      <c r="B63" t="s">
        <v>571</v>
      </c>
      <c r="C63" t="s">
        <v>342</v>
      </c>
      <c r="D63" t="s">
        <v>32</v>
      </c>
      <c r="E63" t="s">
        <v>255</v>
      </c>
      <c r="F63" t="s">
        <v>685</v>
      </c>
      <c r="G63" t="s">
        <v>448</v>
      </c>
      <c r="H63" s="8">
        <v>13500</v>
      </c>
      <c r="I63" s="674">
        <v>13500</v>
      </c>
    </row>
    <row r="64" spans="1:9">
      <c r="A64" t="s">
        <v>570</v>
      </c>
      <c r="B64" t="s">
        <v>571</v>
      </c>
      <c r="C64" t="s">
        <v>342</v>
      </c>
      <c r="D64" t="s">
        <v>32</v>
      </c>
      <c r="E64" t="s">
        <v>257</v>
      </c>
      <c r="F64" t="s">
        <v>615</v>
      </c>
      <c r="G64" t="s">
        <v>448</v>
      </c>
      <c r="H64" s="8">
        <v>9000</v>
      </c>
      <c r="I64" s="674">
        <v>9000</v>
      </c>
    </row>
    <row r="65" spans="1:9">
      <c r="A65" t="s">
        <v>570</v>
      </c>
      <c r="B65" t="s">
        <v>571</v>
      </c>
      <c r="C65" t="s">
        <v>342</v>
      </c>
      <c r="D65" t="s">
        <v>32</v>
      </c>
      <c r="E65" t="s">
        <v>259</v>
      </c>
      <c r="F65" t="s">
        <v>679</v>
      </c>
      <c r="G65" t="s">
        <v>448</v>
      </c>
      <c r="H65" s="8">
        <v>-49970</v>
      </c>
      <c r="I65" s="674">
        <v>-49970</v>
      </c>
    </row>
    <row r="66" spans="1:9">
      <c r="A66" t="s">
        <v>570</v>
      </c>
      <c r="B66" t="s">
        <v>571</v>
      </c>
      <c r="C66" t="s">
        <v>342</v>
      </c>
      <c r="D66" t="s">
        <v>32</v>
      </c>
      <c r="E66" t="s">
        <v>642</v>
      </c>
      <c r="F66" t="s">
        <v>617</v>
      </c>
      <c r="G66" t="s">
        <v>448</v>
      </c>
      <c r="H66" s="8">
        <v>1800</v>
      </c>
      <c r="I66" s="674">
        <v>1800</v>
      </c>
    </row>
    <row r="67" spans="1:9">
      <c r="A67" t="s">
        <v>570</v>
      </c>
      <c r="B67" t="s">
        <v>571</v>
      </c>
      <c r="C67" t="s">
        <v>342</v>
      </c>
      <c r="D67" t="s">
        <v>32</v>
      </c>
      <c r="E67" t="s">
        <v>209</v>
      </c>
      <c r="F67" t="s">
        <v>616</v>
      </c>
      <c r="G67" t="s">
        <v>448</v>
      </c>
      <c r="H67" s="8">
        <v>1440</v>
      </c>
      <c r="I67" s="674">
        <v>1440</v>
      </c>
    </row>
    <row r="68" spans="1:9">
      <c r="A68" t="s">
        <v>570</v>
      </c>
      <c r="B68" t="s">
        <v>571</v>
      </c>
      <c r="C68" t="s">
        <v>342</v>
      </c>
      <c r="D68" t="s">
        <v>32</v>
      </c>
      <c r="E68" t="s">
        <v>211</v>
      </c>
      <c r="F68" t="s">
        <v>504</v>
      </c>
      <c r="G68" t="s">
        <v>448</v>
      </c>
      <c r="H68" s="8">
        <v>147600</v>
      </c>
      <c r="I68" s="674">
        <v>147600</v>
      </c>
    </row>
    <row r="69" spans="1:9">
      <c r="A69" t="s">
        <v>570</v>
      </c>
      <c r="B69" t="s">
        <v>571</v>
      </c>
      <c r="C69" t="s">
        <v>342</v>
      </c>
      <c r="D69" t="s">
        <v>32</v>
      </c>
      <c r="E69" t="s">
        <v>213</v>
      </c>
      <c r="F69" t="s">
        <v>505</v>
      </c>
      <c r="G69" t="s">
        <v>448</v>
      </c>
      <c r="H69" s="8">
        <v>39281</v>
      </c>
      <c r="I69" s="674">
        <v>39281</v>
      </c>
    </row>
    <row r="70" spans="1:9">
      <c r="A70" t="s">
        <v>570</v>
      </c>
      <c r="B70" t="s">
        <v>571</v>
      </c>
      <c r="C70" t="s">
        <v>342</v>
      </c>
      <c r="D70" t="s">
        <v>32</v>
      </c>
      <c r="E70" t="s">
        <v>215</v>
      </c>
      <c r="F70" t="s">
        <v>506</v>
      </c>
      <c r="G70" t="s">
        <v>448</v>
      </c>
      <c r="H70" s="8">
        <v>9184</v>
      </c>
      <c r="I70" s="674">
        <v>9184</v>
      </c>
    </row>
    <row r="71" spans="1:9">
      <c r="A71" t="s">
        <v>570</v>
      </c>
      <c r="B71" t="s">
        <v>571</v>
      </c>
      <c r="C71" t="s">
        <v>342</v>
      </c>
      <c r="D71" t="s">
        <v>32</v>
      </c>
      <c r="E71" t="s">
        <v>217</v>
      </c>
      <c r="F71" t="s">
        <v>507</v>
      </c>
      <c r="G71" t="s">
        <v>448</v>
      </c>
      <c r="H71" s="8">
        <v>111830</v>
      </c>
      <c r="I71" s="674">
        <v>111830</v>
      </c>
    </row>
    <row r="72" spans="1:9">
      <c r="A72" t="s">
        <v>570</v>
      </c>
      <c r="B72" t="s">
        <v>571</v>
      </c>
      <c r="C72" t="s">
        <v>342</v>
      </c>
      <c r="D72" t="s">
        <v>32</v>
      </c>
      <c r="E72" t="s">
        <v>219</v>
      </c>
      <c r="F72" t="s">
        <v>508</v>
      </c>
      <c r="G72" t="s">
        <v>479</v>
      </c>
      <c r="H72" s="8">
        <v>2245000</v>
      </c>
      <c r="I72" s="674">
        <v>2245000</v>
      </c>
    </row>
    <row r="73" spans="1:9">
      <c r="A73" t="s">
        <v>570</v>
      </c>
      <c r="B73" t="s">
        <v>571</v>
      </c>
      <c r="C73" t="s">
        <v>342</v>
      </c>
      <c r="D73" t="s">
        <v>32</v>
      </c>
      <c r="E73" t="s">
        <v>225</v>
      </c>
      <c r="F73" t="s">
        <v>45</v>
      </c>
      <c r="G73" t="s">
        <v>479</v>
      </c>
      <c r="H73" s="8">
        <v>500</v>
      </c>
      <c r="I73" s="674">
        <v>500</v>
      </c>
    </row>
    <row r="74" spans="1:9">
      <c r="A74" t="s">
        <v>570</v>
      </c>
      <c r="B74" t="s">
        <v>571</v>
      </c>
      <c r="C74" t="s">
        <v>342</v>
      </c>
      <c r="D74" t="s">
        <v>32</v>
      </c>
      <c r="E74" t="s">
        <v>231</v>
      </c>
      <c r="F74" t="s">
        <v>524</v>
      </c>
      <c r="G74" t="s">
        <v>479</v>
      </c>
      <c r="H74" s="8">
        <v>9800</v>
      </c>
      <c r="I74" s="674">
        <v>9800</v>
      </c>
    </row>
    <row r="75" spans="1:9">
      <c r="A75" t="s">
        <v>570</v>
      </c>
      <c r="B75" t="s">
        <v>571</v>
      </c>
      <c r="C75" t="s">
        <v>342</v>
      </c>
      <c r="D75" t="s">
        <v>32</v>
      </c>
      <c r="E75" t="s">
        <v>278</v>
      </c>
      <c r="F75" t="s">
        <v>519</v>
      </c>
      <c r="G75" t="s">
        <v>479</v>
      </c>
      <c r="H75" s="8">
        <v>250</v>
      </c>
      <c r="I75" s="674">
        <v>250</v>
      </c>
    </row>
    <row r="76" spans="1:9">
      <c r="A76" t="s">
        <v>570</v>
      </c>
      <c r="B76" t="s">
        <v>571</v>
      </c>
      <c r="C76" t="s">
        <v>342</v>
      </c>
      <c r="D76" t="s">
        <v>32</v>
      </c>
      <c r="E76" t="s">
        <v>237</v>
      </c>
      <c r="F76" t="s">
        <v>511</v>
      </c>
      <c r="G76" t="s">
        <v>479</v>
      </c>
      <c r="H76" s="8">
        <v>600</v>
      </c>
      <c r="I76" s="674">
        <v>600</v>
      </c>
    </row>
    <row r="77" spans="1:9">
      <c r="A77" t="s">
        <v>570</v>
      </c>
      <c r="B77" t="s">
        <v>571</v>
      </c>
      <c r="C77" t="s">
        <v>342</v>
      </c>
      <c r="D77" t="s">
        <v>32</v>
      </c>
      <c r="E77" t="s">
        <v>241</v>
      </c>
      <c r="F77" t="s">
        <v>667</v>
      </c>
      <c r="G77" t="s">
        <v>480</v>
      </c>
      <c r="H77" s="8">
        <v>375</v>
      </c>
      <c r="I77" s="674">
        <v>375</v>
      </c>
    </row>
    <row r="78" spans="1:9">
      <c r="A78" t="s">
        <v>570</v>
      </c>
      <c r="B78" t="s">
        <v>571</v>
      </c>
      <c r="C78" t="s">
        <v>342</v>
      </c>
      <c r="D78" t="s">
        <v>32</v>
      </c>
      <c r="E78" t="s">
        <v>245</v>
      </c>
      <c r="F78" t="s">
        <v>514</v>
      </c>
      <c r="G78" t="s">
        <v>480</v>
      </c>
      <c r="H78" s="8">
        <v>1660</v>
      </c>
      <c r="I78" s="674">
        <v>1660</v>
      </c>
    </row>
    <row r="79" spans="1:9">
      <c r="A79" t="s">
        <v>570</v>
      </c>
      <c r="B79" t="s">
        <v>571</v>
      </c>
      <c r="C79" s="607" t="s">
        <v>464</v>
      </c>
      <c r="D79" s="607"/>
      <c r="E79" s="607"/>
      <c r="F79" s="607"/>
      <c r="G79" s="607"/>
      <c r="H79" s="608">
        <v>3163115</v>
      </c>
      <c r="I79" s="675">
        <v>3163115</v>
      </c>
    </row>
    <row r="80" spans="1:9">
      <c r="A80" t="s">
        <v>570</v>
      </c>
      <c r="B80" t="s">
        <v>571</v>
      </c>
      <c r="C80" t="s">
        <v>345</v>
      </c>
      <c r="D80" t="s">
        <v>573</v>
      </c>
      <c r="E80" t="s">
        <v>205</v>
      </c>
      <c r="F80" t="s">
        <v>503</v>
      </c>
      <c r="G80" t="s">
        <v>448</v>
      </c>
      <c r="H80" s="8">
        <v>1423971</v>
      </c>
      <c r="I80" s="674">
        <v>1423971</v>
      </c>
    </row>
    <row r="81" spans="1:9">
      <c r="A81" t="s">
        <v>570</v>
      </c>
      <c r="B81" t="s">
        <v>571</v>
      </c>
      <c r="C81" t="s">
        <v>345</v>
      </c>
      <c r="D81" t="s">
        <v>573</v>
      </c>
      <c r="E81" t="s">
        <v>255</v>
      </c>
      <c r="F81" t="s">
        <v>685</v>
      </c>
      <c r="G81" t="s">
        <v>448</v>
      </c>
      <c r="H81" s="8">
        <v>110880</v>
      </c>
      <c r="I81" s="674">
        <v>110880</v>
      </c>
    </row>
    <row r="82" spans="1:9">
      <c r="A82" t="s">
        <v>570</v>
      </c>
      <c r="B82" t="s">
        <v>571</v>
      </c>
      <c r="C82" t="s">
        <v>345</v>
      </c>
      <c r="D82" t="s">
        <v>573</v>
      </c>
      <c r="E82" t="s">
        <v>257</v>
      </c>
      <c r="F82" t="s">
        <v>615</v>
      </c>
      <c r="G82" t="s">
        <v>448</v>
      </c>
      <c r="H82" s="8">
        <v>23832</v>
      </c>
      <c r="I82" s="674">
        <v>23832</v>
      </c>
    </row>
    <row r="83" spans="1:9">
      <c r="A83" t="s">
        <v>570</v>
      </c>
      <c r="B83" t="s">
        <v>571</v>
      </c>
      <c r="C83" t="s">
        <v>345</v>
      </c>
      <c r="D83" t="s">
        <v>573</v>
      </c>
      <c r="E83" t="s">
        <v>259</v>
      </c>
      <c r="F83" t="s">
        <v>679</v>
      </c>
      <c r="G83" t="s">
        <v>448</v>
      </c>
      <c r="H83" s="8">
        <v>-114019</v>
      </c>
      <c r="I83" s="674">
        <v>-114019</v>
      </c>
    </row>
    <row r="84" spans="1:9">
      <c r="A84" t="s">
        <v>570</v>
      </c>
      <c r="B84" t="s">
        <v>571</v>
      </c>
      <c r="C84" t="s">
        <v>345</v>
      </c>
      <c r="D84" t="s">
        <v>573</v>
      </c>
      <c r="E84" t="s">
        <v>209</v>
      </c>
      <c r="F84" t="s">
        <v>616</v>
      </c>
      <c r="G84" t="s">
        <v>448</v>
      </c>
      <c r="H84" s="8">
        <v>420</v>
      </c>
      <c r="I84" s="674">
        <v>420</v>
      </c>
    </row>
    <row r="85" spans="1:9">
      <c r="A85" t="s">
        <v>570</v>
      </c>
      <c r="B85" t="s">
        <v>571</v>
      </c>
      <c r="C85" t="s">
        <v>345</v>
      </c>
      <c r="D85" t="s">
        <v>573</v>
      </c>
      <c r="E85" t="s">
        <v>211</v>
      </c>
      <c r="F85" t="s">
        <v>504</v>
      </c>
      <c r="G85" t="s">
        <v>448</v>
      </c>
      <c r="H85" s="8">
        <v>354240</v>
      </c>
      <c r="I85" s="674">
        <v>354240</v>
      </c>
    </row>
    <row r="86" spans="1:9">
      <c r="A86" t="s">
        <v>570</v>
      </c>
      <c r="B86" t="s">
        <v>571</v>
      </c>
      <c r="C86" t="s">
        <v>345</v>
      </c>
      <c r="D86" t="s">
        <v>573</v>
      </c>
      <c r="E86" t="s">
        <v>213</v>
      </c>
      <c r="F86" t="s">
        <v>505</v>
      </c>
      <c r="G86" t="s">
        <v>448</v>
      </c>
      <c r="H86" s="8">
        <v>89793</v>
      </c>
      <c r="I86" s="674">
        <v>89793</v>
      </c>
    </row>
    <row r="87" spans="1:9">
      <c r="A87" t="s">
        <v>570</v>
      </c>
      <c r="B87" t="s">
        <v>571</v>
      </c>
      <c r="C87" t="s">
        <v>345</v>
      </c>
      <c r="D87" t="s">
        <v>573</v>
      </c>
      <c r="E87" t="s">
        <v>215</v>
      </c>
      <c r="F87" t="s">
        <v>506</v>
      </c>
      <c r="G87" t="s">
        <v>448</v>
      </c>
      <c r="H87" s="8">
        <v>20999</v>
      </c>
      <c r="I87" s="674">
        <v>20999</v>
      </c>
    </row>
    <row r="88" spans="1:9">
      <c r="A88" t="s">
        <v>570</v>
      </c>
      <c r="B88" t="s">
        <v>571</v>
      </c>
      <c r="C88" t="s">
        <v>345</v>
      </c>
      <c r="D88" t="s">
        <v>573</v>
      </c>
      <c r="E88" t="s">
        <v>217</v>
      </c>
      <c r="F88" t="s">
        <v>507</v>
      </c>
      <c r="G88" t="s">
        <v>448</v>
      </c>
      <c r="H88" s="8">
        <v>256318</v>
      </c>
      <c r="I88" s="674">
        <v>256318</v>
      </c>
    </row>
    <row r="89" spans="1:9">
      <c r="A89" t="s">
        <v>570</v>
      </c>
      <c r="B89" t="s">
        <v>571</v>
      </c>
      <c r="C89" t="s">
        <v>345</v>
      </c>
      <c r="D89" t="s">
        <v>573</v>
      </c>
      <c r="E89" t="s">
        <v>241</v>
      </c>
      <c r="F89" t="s">
        <v>667</v>
      </c>
      <c r="G89" t="s">
        <v>480</v>
      </c>
      <c r="H89" s="8">
        <v>850</v>
      </c>
      <c r="I89" s="674">
        <v>850</v>
      </c>
    </row>
    <row r="90" spans="1:9">
      <c r="A90" t="s">
        <v>570</v>
      </c>
      <c r="B90" t="s">
        <v>571</v>
      </c>
      <c r="C90" t="s">
        <v>345</v>
      </c>
      <c r="D90" t="s">
        <v>573</v>
      </c>
      <c r="E90" t="s">
        <v>245</v>
      </c>
      <c r="F90" t="s">
        <v>514</v>
      </c>
      <c r="G90" t="s">
        <v>480</v>
      </c>
      <c r="H90" s="8">
        <v>4002</v>
      </c>
      <c r="I90" s="674">
        <v>4002</v>
      </c>
    </row>
    <row r="91" spans="1:9">
      <c r="A91" t="s">
        <v>570</v>
      </c>
      <c r="B91" t="s">
        <v>571</v>
      </c>
      <c r="C91" s="607" t="s">
        <v>574</v>
      </c>
      <c r="D91" s="607"/>
      <c r="E91" s="607"/>
      <c r="F91" s="607"/>
      <c r="G91" s="607"/>
      <c r="H91" s="608">
        <v>2171286</v>
      </c>
      <c r="I91" s="675">
        <v>2171286</v>
      </c>
    </row>
    <row r="92" spans="1:9">
      <c r="A92" t="s">
        <v>570</v>
      </c>
      <c r="B92" t="s">
        <v>571</v>
      </c>
      <c r="C92" t="s">
        <v>655</v>
      </c>
      <c r="D92" t="s">
        <v>491</v>
      </c>
      <c r="E92" t="s">
        <v>205</v>
      </c>
      <c r="F92" t="s">
        <v>503</v>
      </c>
      <c r="G92" t="s">
        <v>448</v>
      </c>
      <c r="H92" s="8">
        <v>414640</v>
      </c>
      <c r="I92" s="674">
        <v>414640</v>
      </c>
    </row>
    <row r="93" spans="1:9">
      <c r="A93" t="s">
        <v>570</v>
      </c>
      <c r="B93" t="s">
        <v>571</v>
      </c>
      <c r="C93" t="s">
        <v>655</v>
      </c>
      <c r="D93" t="s">
        <v>491</v>
      </c>
      <c r="E93" t="s">
        <v>255</v>
      </c>
      <c r="F93" t="s">
        <v>685</v>
      </c>
      <c r="G93" t="s">
        <v>448</v>
      </c>
      <c r="H93" s="8">
        <v>9600</v>
      </c>
      <c r="I93" s="674">
        <v>9600</v>
      </c>
    </row>
    <row r="94" spans="1:9">
      <c r="A94" t="s">
        <v>570</v>
      </c>
      <c r="B94" t="s">
        <v>571</v>
      </c>
      <c r="C94" t="s">
        <v>655</v>
      </c>
      <c r="D94" t="s">
        <v>491</v>
      </c>
      <c r="E94" t="s">
        <v>257</v>
      </c>
      <c r="F94" t="s">
        <v>615</v>
      </c>
      <c r="G94" t="s">
        <v>448</v>
      </c>
      <c r="H94" s="8">
        <v>5378</v>
      </c>
      <c r="I94" s="674">
        <v>5378</v>
      </c>
    </row>
    <row r="95" spans="1:9">
      <c r="A95" t="s">
        <v>570</v>
      </c>
      <c r="B95" t="s">
        <v>571</v>
      </c>
      <c r="C95" t="s">
        <v>655</v>
      </c>
      <c r="D95" t="s">
        <v>491</v>
      </c>
      <c r="E95" t="s">
        <v>259</v>
      </c>
      <c r="F95" t="s">
        <v>679</v>
      </c>
      <c r="G95" t="s">
        <v>448</v>
      </c>
      <c r="H95" s="8">
        <v>-31002</v>
      </c>
      <c r="I95" s="674">
        <v>-31002</v>
      </c>
    </row>
    <row r="96" spans="1:9">
      <c r="A96" t="s">
        <v>570</v>
      </c>
      <c r="B96" t="s">
        <v>571</v>
      </c>
      <c r="C96" t="s">
        <v>655</v>
      </c>
      <c r="D96" t="s">
        <v>491</v>
      </c>
      <c r="E96" t="s">
        <v>642</v>
      </c>
      <c r="F96" t="s">
        <v>617</v>
      </c>
      <c r="G96" t="s">
        <v>448</v>
      </c>
      <c r="H96" s="8">
        <v>5400</v>
      </c>
      <c r="I96" s="674">
        <v>5400</v>
      </c>
    </row>
    <row r="97" spans="1:9">
      <c r="A97" t="s">
        <v>570</v>
      </c>
      <c r="B97" t="s">
        <v>571</v>
      </c>
      <c r="C97" t="s">
        <v>655</v>
      </c>
      <c r="D97" t="s">
        <v>491</v>
      </c>
      <c r="E97" t="s">
        <v>209</v>
      </c>
      <c r="F97" t="s">
        <v>616</v>
      </c>
      <c r="G97" t="s">
        <v>448</v>
      </c>
      <c r="H97" s="8">
        <v>420</v>
      </c>
      <c r="I97" s="674">
        <v>420</v>
      </c>
    </row>
    <row r="98" spans="1:9">
      <c r="A98" t="s">
        <v>570</v>
      </c>
      <c r="B98" t="s">
        <v>571</v>
      </c>
      <c r="C98" t="s">
        <v>655</v>
      </c>
      <c r="D98" t="s">
        <v>491</v>
      </c>
      <c r="E98" t="s">
        <v>211</v>
      </c>
      <c r="F98" t="s">
        <v>504</v>
      </c>
      <c r="G98" t="s">
        <v>448</v>
      </c>
      <c r="H98" s="8">
        <v>103320</v>
      </c>
      <c r="I98" s="674">
        <v>103320</v>
      </c>
    </row>
    <row r="99" spans="1:9">
      <c r="A99" t="s">
        <v>570</v>
      </c>
      <c r="B99" t="s">
        <v>571</v>
      </c>
      <c r="C99" t="s">
        <v>655</v>
      </c>
      <c r="D99" t="s">
        <v>491</v>
      </c>
      <c r="E99" t="s">
        <v>213</v>
      </c>
      <c r="F99" t="s">
        <v>505</v>
      </c>
      <c r="G99" t="s">
        <v>448</v>
      </c>
      <c r="H99" s="8">
        <v>26402</v>
      </c>
      <c r="I99" s="674">
        <v>26402</v>
      </c>
    </row>
    <row r="100" spans="1:9">
      <c r="A100" t="s">
        <v>570</v>
      </c>
      <c r="B100" t="s">
        <v>571</v>
      </c>
      <c r="C100" t="s">
        <v>655</v>
      </c>
      <c r="D100" t="s">
        <v>491</v>
      </c>
      <c r="E100" t="s">
        <v>215</v>
      </c>
      <c r="F100" t="s">
        <v>506</v>
      </c>
      <c r="G100" t="s">
        <v>448</v>
      </c>
      <c r="H100" s="8">
        <v>6176</v>
      </c>
      <c r="I100" s="674">
        <v>6176</v>
      </c>
    </row>
    <row r="101" spans="1:9">
      <c r="A101" t="s">
        <v>570</v>
      </c>
      <c r="B101" t="s">
        <v>571</v>
      </c>
      <c r="C101" t="s">
        <v>655</v>
      </c>
      <c r="D101" t="s">
        <v>491</v>
      </c>
      <c r="E101" t="s">
        <v>217</v>
      </c>
      <c r="F101" t="s">
        <v>507</v>
      </c>
      <c r="G101" t="s">
        <v>448</v>
      </c>
      <c r="H101" s="8">
        <v>74636</v>
      </c>
      <c r="I101" s="674">
        <v>74636</v>
      </c>
    </row>
    <row r="102" spans="1:9">
      <c r="A102" t="s">
        <v>570</v>
      </c>
      <c r="B102" t="s">
        <v>571</v>
      </c>
      <c r="C102" t="s">
        <v>655</v>
      </c>
      <c r="D102" t="s">
        <v>491</v>
      </c>
      <c r="E102" t="s">
        <v>359</v>
      </c>
      <c r="F102" t="s">
        <v>553</v>
      </c>
      <c r="G102" t="s">
        <v>479</v>
      </c>
      <c r="H102" s="8">
        <v>1500</v>
      </c>
      <c r="I102" s="674">
        <v>1500</v>
      </c>
    </row>
    <row r="103" spans="1:9">
      <c r="A103" t="s">
        <v>570</v>
      </c>
      <c r="B103" t="s">
        <v>571</v>
      </c>
      <c r="C103" t="s">
        <v>655</v>
      </c>
      <c r="D103" t="s">
        <v>491</v>
      </c>
      <c r="E103" t="s">
        <v>219</v>
      </c>
      <c r="F103" t="s">
        <v>508</v>
      </c>
      <c r="G103" t="s">
        <v>479</v>
      </c>
      <c r="H103" s="8">
        <v>4450</v>
      </c>
      <c r="I103" s="674">
        <v>4450</v>
      </c>
    </row>
    <row r="104" spans="1:9">
      <c r="A104" t="s">
        <v>570</v>
      </c>
      <c r="B104" t="s">
        <v>571</v>
      </c>
      <c r="C104" t="s">
        <v>655</v>
      </c>
      <c r="D104" t="s">
        <v>491</v>
      </c>
      <c r="E104" t="s">
        <v>293</v>
      </c>
      <c r="F104" t="s">
        <v>554</v>
      </c>
      <c r="G104" t="s">
        <v>479</v>
      </c>
      <c r="H104" s="8">
        <v>1250</v>
      </c>
      <c r="I104" s="674">
        <v>1250</v>
      </c>
    </row>
    <row r="105" spans="1:9">
      <c r="A105" t="s">
        <v>570</v>
      </c>
      <c r="B105" t="s">
        <v>571</v>
      </c>
      <c r="C105" t="s">
        <v>655</v>
      </c>
      <c r="D105" t="s">
        <v>491</v>
      </c>
      <c r="E105" t="s">
        <v>231</v>
      </c>
      <c r="F105" t="s">
        <v>524</v>
      </c>
      <c r="G105" t="s">
        <v>479</v>
      </c>
      <c r="H105" s="8">
        <v>1000</v>
      </c>
      <c r="I105" s="674">
        <v>1000</v>
      </c>
    </row>
    <row r="106" spans="1:9">
      <c r="A106" t="s">
        <v>570</v>
      </c>
      <c r="B106" t="s">
        <v>571</v>
      </c>
      <c r="C106" t="s">
        <v>655</v>
      </c>
      <c r="D106" t="s">
        <v>491</v>
      </c>
      <c r="E106" t="s">
        <v>278</v>
      </c>
      <c r="F106" t="s">
        <v>519</v>
      </c>
      <c r="G106" t="s">
        <v>479</v>
      </c>
      <c r="H106" s="8">
        <v>300</v>
      </c>
      <c r="I106" s="674">
        <v>300</v>
      </c>
    </row>
    <row r="107" spans="1:9">
      <c r="A107" t="s">
        <v>570</v>
      </c>
      <c r="B107" t="s">
        <v>571</v>
      </c>
      <c r="C107" t="s">
        <v>655</v>
      </c>
      <c r="D107" t="s">
        <v>491</v>
      </c>
      <c r="E107" t="s">
        <v>644</v>
      </c>
      <c r="F107" t="s">
        <v>555</v>
      </c>
      <c r="G107" t="s">
        <v>480</v>
      </c>
      <c r="H107" s="8">
        <v>1000</v>
      </c>
      <c r="I107" s="674">
        <v>1000</v>
      </c>
    </row>
    <row r="108" spans="1:9">
      <c r="A108" t="s">
        <v>570</v>
      </c>
      <c r="B108" t="s">
        <v>571</v>
      </c>
      <c r="C108" t="s">
        <v>655</v>
      </c>
      <c r="D108" t="s">
        <v>491</v>
      </c>
      <c r="E108" t="s">
        <v>310</v>
      </c>
      <c r="F108" t="s">
        <v>520</v>
      </c>
      <c r="G108" t="s">
        <v>480</v>
      </c>
      <c r="H108" s="8">
        <v>250</v>
      </c>
      <c r="I108" s="674">
        <v>250</v>
      </c>
    </row>
    <row r="109" spans="1:9">
      <c r="A109" t="s">
        <v>570</v>
      </c>
      <c r="B109" t="s">
        <v>571</v>
      </c>
      <c r="C109" t="s">
        <v>655</v>
      </c>
      <c r="D109" t="s">
        <v>491</v>
      </c>
      <c r="E109" t="s">
        <v>318</v>
      </c>
      <c r="F109" t="s">
        <v>536</v>
      </c>
      <c r="G109" t="s">
        <v>480</v>
      </c>
      <c r="H109" s="8">
        <v>5400</v>
      </c>
      <c r="I109" s="674">
        <v>5400</v>
      </c>
    </row>
    <row r="110" spans="1:9">
      <c r="A110" t="s">
        <v>570</v>
      </c>
      <c r="B110" t="s">
        <v>571</v>
      </c>
      <c r="C110" t="s">
        <v>655</v>
      </c>
      <c r="D110" t="s">
        <v>491</v>
      </c>
      <c r="E110" t="s">
        <v>241</v>
      </c>
      <c r="F110" t="s">
        <v>667</v>
      </c>
      <c r="G110" t="s">
        <v>480</v>
      </c>
      <c r="H110" s="8">
        <v>175</v>
      </c>
      <c r="I110" s="674">
        <v>175</v>
      </c>
    </row>
    <row r="111" spans="1:9">
      <c r="A111" t="s">
        <v>570</v>
      </c>
      <c r="B111" t="s">
        <v>571</v>
      </c>
      <c r="C111" t="s">
        <v>655</v>
      </c>
      <c r="D111" t="s">
        <v>491</v>
      </c>
      <c r="E111" t="s">
        <v>245</v>
      </c>
      <c r="F111" t="s">
        <v>514</v>
      </c>
      <c r="G111" t="s">
        <v>480</v>
      </c>
      <c r="H111" s="8">
        <v>870</v>
      </c>
      <c r="I111" s="674">
        <v>870</v>
      </c>
    </row>
    <row r="112" spans="1:9">
      <c r="A112" t="s">
        <v>570</v>
      </c>
      <c r="B112" t="s">
        <v>571</v>
      </c>
      <c r="C112" t="s">
        <v>655</v>
      </c>
      <c r="D112" t="s">
        <v>491</v>
      </c>
      <c r="E112" t="s">
        <v>263</v>
      </c>
      <c r="F112" t="s">
        <v>525</v>
      </c>
      <c r="G112" t="s">
        <v>480</v>
      </c>
      <c r="H112" s="8">
        <v>1000</v>
      </c>
      <c r="I112" s="674">
        <v>1000</v>
      </c>
    </row>
    <row r="113" spans="1:9">
      <c r="A113" t="s">
        <v>570</v>
      </c>
      <c r="B113" t="s">
        <v>571</v>
      </c>
      <c r="C113" t="s">
        <v>655</v>
      </c>
      <c r="D113" t="s">
        <v>491</v>
      </c>
      <c r="E113" t="s">
        <v>280</v>
      </c>
      <c r="F113" t="s">
        <v>530</v>
      </c>
      <c r="G113" t="s">
        <v>480</v>
      </c>
      <c r="H113" s="8">
        <v>2000</v>
      </c>
      <c r="I113" s="674">
        <v>2000</v>
      </c>
    </row>
    <row r="114" spans="1:9">
      <c r="A114" t="s">
        <v>570</v>
      </c>
      <c r="B114" t="s">
        <v>571</v>
      </c>
      <c r="C114" t="s">
        <v>655</v>
      </c>
      <c r="D114" t="s">
        <v>491</v>
      </c>
      <c r="E114" t="s">
        <v>645</v>
      </c>
      <c r="F114" t="s">
        <v>556</v>
      </c>
      <c r="G114" t="s">
        <v>480</v>
      </c>
      <c r="H114" s="8">
        <v>500</v>
      </c>
      <c r="I114" s="674">
        <v>500</v>
      </c>
    </row>
    <row r="115" spans="1:9">
      <c r="A115" t="s">
        <v>570</v>
      </c>
      <c r="B115" t="s">
        <v>571</v>
      </c>
      <c r="C115" s="607" t="s">
        <v>470</v>
      </c>
      <c r="D115" s="607"/>
      <c r="E115" s="607"/>
      <c r="F115" s="607"/>
      <c r="G115" s="607"/>
      <c r="H115" s="608">
        <v>634665</v>
      </c>
      <c r="I115" s="675">
        <v>634665</v>
      </c>
    </row>
    <row r="116" spans="1:9">
      <c r="A116" t="s">
        <v>570</v>
      </c>
      <c r="B116" t="s">
        <v>571</v>
      </c>
      <c r="C116" t="s">
        <v>656</v>
      </c>
      <c r="D116" t="s">
        <v>492</v>
      </c>
      <c r="E116" t="s">
        <v>205</v>
      </c>
      <c r="F116" t="s">
        <v>503</v>
      </c>
      <c r="G116" t="s">
        <v>448</v>
      </c>
      <c r="H116" s="8">
        <v>450565</v>
      </c>
      <c r="I116" s="674">
        <v>450565</v>
      </c>
    </row>
    <row r="117" spans="1:9">
      <c r="A117" t="s">
        <v>570</v>
      </c>
      <c r="B117" t="s">
        <v>571</v>
      </c>
      <c r="C117" t="s">
        <v>656</v>
      </c>
      <c r="D117" t="s">
        <v>492</v>
      </c>
      <c r="E117" t="s">
        <v>255</v>
      </c>
      <c r="F117" t="s">
        <v>685</v>
      </c>
      <c r="G117" t="s">
        <v>448</v>
      </c>
      <c r="H117" s="8">
        <v>12000</v>
      </c>
      <c r="I117" s="674">
        <v>12000</v>
      </c>
    </row>
    <row r="118" spans="1:9">
      <c r="A118" t="s">
        <v>570</v>
      </c>
      <c r="B118" t="s">
        <v>571</v>
      </c>
      <c r="C118" t="s">
        <v>656</v>
      </c>
      <c r="D118" t="s">
        <v>492</v>
      </c>
      <c r="E118" t="s">
        <v>257</v>
      </c>
      <c r="F118" t="s">
        <v>615</v>
      </c>
      <c r="G118" t="s">
        <v>448</v>
      </c>
      <c r="H118" s="8">
        <v>4000</v>
      </c>
      <c r="I118" s="674">
        <v>4000</v>
      </c>
    </row>
    <row r="119" spans="1:9">
      <c r="A119" t="s">
        <v>570</v>
      </c>
      <c r="B119" t="s">
        <v>571</v>
      </c>
      <c r="C119" t="s">
        <v>656</v>
      </c>
      <c r="D119" t="s">
        <v>492</v>
      </c>
      <c r="E119" t="s">
        <v>259</v>
      </c>
      <c r="F119" t="s">
        <v>679</v>
      </c>
      <c r="G119" t="s">
        <v>448</v>
      </c>
      <c r="H119" s="8">
        <v>-36031</v>
      </c>
      <c r="I119" s="674">
        <v>-36031</v>
      </c>
    </row>
    <row r="120" spans="1:9">
      <c r="A120" t="s">
        <v>570</v>
      </c>
      <c r="B120" t="s">
        <v>571</v>
      </c>
      <c r="C120" t="s">
        <v>656</v>
      </c>
      <c r="D120" t="s">
        <v>492</v>
      </c>
      <c r="E120" t="s">
        <v>642</v>
      </c>
      <c r="F120" t="s">
        <v>617</v>
      </c>
      <c r="G120" t="s">
        <v>448</v>
      </c>
      <c r="H120" s="8">
        <v>1800</v>
      </c>
      <c r="I120" s="674">
        <v>1800</v>
      </c>
    </row>
    <row r="121" spans="1:9">
      <c r="A121" t="s">
        <v>570</v>
      </c>
      <c r="B121" t="s">
        <v>571</v>
      </c>
      <c r="C121" t="s">
        <v>656</v>
      </c>
      <c r="D121" t="s">
        <v>492</v>
      </c>
      <c r="E121" t="s">
        <v>209</v>
      </c>
      <c r="F121" t="s">
        <v>616</v>
      </c>
      <c r="G121" t="s">
        <v>448</v>
      </c>
      <c r="H121" s="8">
        <v>1440</v>
      </c>
      <c r="I121" s="674">
        <v>1440</v>
      </c>
    </row>
    <row r="122" spans="1:9">
      <c r="A122" t="s">
        <v>570</v>
      </c>
      <c r="B122" t="s">
        <v>571</v>
      </c>
      <c r="C122" t="s">
        <v>656</v>
      </c>
      <c r="D122" t="s">
        <v>492</v>
      </c>
      <c r="E122" t="s">
        <v>211</v>
      </c>
      <c r="F122" t="s">
        <v>504</v>
      </c>
      <c r="G122" t="s">
        <v>448</v>
      </c>
      <c r="H122" s="8">
        <v>103320</v>
      </c>
      <c r="I122" s="674">
        <v>103320</v>
      </c>
    </row>
    <row r="123" spans="1:9">
      <c r="A123" t="s">
        <v>570</v>
      </c>
      <c r="B123" t="s">
        <v>571</v>
      </c>
      <c r="C123" t="s">
        <v>656</v>
      </c>
      <c r="D123" t="s">
        <v>492</v>
      </c>
      <c r="E123" t="s">
        <v>213</v>
      </c>
      <c r="F123" t="s">
        <v>505</v>
      </c>
      <c r="G123" t="s">
        <v>448</v>
      </c>
      <c r="H123" s="8">
        <v>28384</v>
      </c>
      <c r="I123" s="674">
        <v>28384</v>
      </c>
    </row>
    <row r="124" spans="1:9">
      <c r="A124" t="s">
        <v>570</v>
      </c>
      <c r="B124" t="s">
        <v>571</v>
      </c>
      <c r="C124" t="s">
        <v>656</v>
      </c>
      <c r="D124" t="s">
        <v>492</v>
      </c>
      <c r="E124" t="s">
        <v>215</v>
      </c>
      <c r="F124" t="s">
        <v>506</v>
      </c>
      <c r="G124" t="s">
        <v>448</v>
      </c>
      <c r="H124" s="8">
        <v>6637</v>
      </c>
      <c r="I124" s="674">
        <v>6637</v>
      </c>
    </row>
    <row r="125" spans="1:9">
      <c r="A125" t="s">
        <v>570</v>
      </c>
      <c r="B125" t="s">
        <v>571</v>
      </c>
      <c r="C125" t="s">
        <v>656</v>
      </c>
      <c r="D125" t="s">
        <v>492</v>
      </c>
      <c r="E125" t="s">
        <v>217</v>
      </c>
      <c r="F125" t="s">
        <v>507</v>
      </c>
      <c r="G125" t="s">
        <v>448</v>
      </c>
      <c r="H125" s="8">
        <v>81103</v>
      </c>
      <c r="I125" s="674">
        <v>81103</v>
      </c>
    </row>
    <row r="126" spans="1:9">
      <c r="A126" t="s">
        <v>570</v>
      </c>
      <c r="B126" t="s">
        <v>571</v>
      </c>
      <c r="C126" t="s">
        <v>656</v>
      </c>
      <c r="D126" t="s">
        <v>492</v>
      </c>
      <c r="E126" t="s">
        <v>359</v>
      </c>
      <c r="F126" t="s">
        <v>553</v>
      </c>
      <c r="G126" t="s">
        <v>479</v>
      </c>
      <c r="H126" s="8">
        <v>1500</v>
      </c>
      <c r="I126" s="674">
        <v>1500</v>
      </c>
    </row>
    <row r="127" spans="1:9">
      <c r="A127" t="s">
        <v>570</v>
      </c>
      <c r="B127" t="s">
        <v>571</v>
      </c>
      <c r="C127" t="s">
        <v>656</v>
      </c>
      <c r="D127" t="s">
        <v>492</v>
      </c>
      <c r="E127" t="s">
        <v>393</v>
      </c>
      <c r="F127" t="s">
        <v>799</v>
      </c>
      <c r="G127" t="s">
        <v>479</v>
      </c>
      <c r="H127" s="8">
        <v>250000</v>
      </c>
      <c r="I127" s="674">
        <v>250000</v>
      </c>
    </row>
    <row r="128" spans="1:9">
      <c r="A128" t="s">
        <v>570</v>
      </c>
      <c r="B128" t="s">
        <v>571</v>
      </c>
      <c r="C128" t="s">
        <v>656</v>
      </c>
      <c r="D128" t="s">
        <v>492</v>
      </c>
      <c r="E128" t="s">
        <v>800</v>
      </c>
      <c r="F128" t="s">
        <v>801</v>
      </c>
      <c r="G128" t="s">
        <v>479</v>
      </c>
      <c r="H128" s="8">
        <v>7400</v>
      </c>
      <c r="I128" s="674">
        <v>7400</v>
      </c>
    </row>
    <row r="129" spans="1:9">
      <c r="A129" t="s">
        <v>570</v>
      </c>
      <c r="B129" t="s">
        <v>571</v>
      </c>
      <c r="C129" t="s">
        <v>656</v>
      </c>
      <c r="D129" t="s">
        <v>492</v>
      </c>
      <c r="E129" t="s">
        <v>219</v>
      </c>
      <c r="F129" t="s">
        <v>508</v>
      </c>
      <c r="G129" t="s">
        <v>479</v>
      </c>
      <c r="H129" s="8">
        <v>4470</v>
      </c>
      <c r="I129" s="674">
        <v>4470</v>
      </c>
    </row>
    <row r="130" spans="1:9">
      <c r="A130" t="s">
        <v>570</v>
      </c>
      <c r="B130" t="s">
        <v>571</v>
      </c>
      <c r="C130" t="s">
        <v>656</v>
      </c>
      <c r="D130" t="s">
        <v>492</v>
      </c>
      <c r="E130" t="s">
        <v>293</v>
      </c>
      <c r="F130" t="s">
        <v>554</v>
      </c>
      <c r="G130" t="s">
        <v>479</v>
      </c>
      <c r="H130" s="8">
        <v>1250</v>
      </c>
      <c r="I130" s="674">
        <v>1250</v>
      </c>
    </row>
    <row r="131" spans="1:9">
      <c r="A131" t="s">
        <v>570</v>
      </c>
      <c r="B131" t="s">
        <v>571</v>
      </c>
      <c r="C131" t="s">
        <v>656</v>
      </c>
      <c r="D131" t="s">
        <v>492</v>
      </c>
      <c r="E131" t="s">
        <v>231</v>
      </c>
      <c r="F131" t="s">
        <v>524</v>
      </c>
      <c r="G131" t="s">
        <v>479</v>
      </c>
      <c r="H131" s="8">
        <v>1000</v>
      </c>
      <c r="I131" s="674">
        <v>1000</v>
      </c>
    </row>
    <row r="132" spans="1:9">
      <c r="A132" t="s">
        <v>570</v>
      </c>
      <c r="B132" t="s">
        <v>571</v>
      </c>
      <c r="C132" t="s">
        <v>656</v>
      </c>
      <c r="D132" t="s">
        <v>492</v>
      </c>
      <c r="E132" t="s">
        <v>278</v>
      </c>
      <c r="F132" t="s">
        <v>519</v>
      </c>
      <c r="G132" t="s">
        <v>479</v>
      </c>
      <c r="H132" s="8">
        <v>1200</v>
      </c>
      <c r="I132" s="674">
        <v>1200</v>
      </c>
    </row>
    <row r="133" spans="1:9">
      <c r="A133" t="s">
        <v>570</v>
      </c>
      <c r="B133" t="s">
        <v>571</v>
      </c>
      <c r="C133" t="s">
        <v>656</v>
      </c>
      <c r="D133" t="s">
        <v>492</v>
      </c>
      <c r="E133" t="s">
        <v>318</v>
      </c>
      <c r="F133" t="s">
        <v>536</v>
      </c>
      <c r="G133" t="s">
        <v>480</v>
      </c>
      <c r="H133" s="8">
        <v>8100</v>
      </c>
      <c r="I133" s="674">
        <v>8100</v>
      </c>
    </row>
    <row r="134" spans="1:9">
      <c r="A134" t="s">
        <v>570</v>
      </c>
      <c r="B134" t="s">
        <v>571</v>
      </c>
      <c r="C134" t="s">
        <v>656</v>
      </c>
      <c r="D134" t="s">
        <v>492</v>
      </c>
      <c r="E134" t="s">
        <v>241</v>
      </c>
      <c r="F134" t="s">
        <v>667</v>
      </c>
      <c r="G134" t="s">
        <v>480</v>
      </c>
      <c r="H134" s="8">
        <v>250</v>
      </c>
      <c r="I134" s="674">
        <v>250</v>
      </c>
    </row>
    <row r="135" spans="1:9">
      <c r="A135" t="s">
        <v>570</v>
      </c>
      <c r="B135" t="s">
        <v>571</v>
      </c>
      <c r="C135" t="s">
        <v>656</v>
      </c>
      <c r="D135" t="s">
        <v>492</v>
      </c>
      <c r="E135" t="s">
        <v>245</v>
      </c>
      <c r="F135" t="s">
        <v>514</v>
      </c>
      <c r="G135" t="s">
        <v>480</v>
      </c>
      <c r="H135" s="8">
        <v>1005</v>
      </c>
      <c r="I135" s="674">
        <v>1005</v>
      </c>
    </row>
    <row r="136" spans="1:9">
      <c r="A136" t="s">
        <v>570</v>
      </c>
      <c r="B136" t="s">
        <v>571</v>
      </c>
      <c r="C136" t="s">
        <v>656</v>
      </c>
      <c r="D136" t="s">
        <v>492</v>
      </c>
      <c r="E136" t="s">
        <v>263</v>
      </c>
      <c r="F136" t="s">
        <v>525</v>
      </c>
      <c r="G136" t="s">
        <v>480</v>
      </c>
      <c r="H136" s="8">
        <v>1000</v>
      </c>
      <c r="I136" s="674">
        <v>1000</v>
      </c>
    </row>
    <row r="137" spans="1:9">
      <c r="A137" t="s">
        <v>570</v>
      </c>
      <c r="B137" t="s">
        <v>571</v>
      </c>
      <c r="C137" t="s">
        <v>656</v>
      </c>
      <c r="D137" t="s">
        <v>492</v>
      </c>
      <c r="E137" t="s">
        <v>280</v>
      </c>
      <c r="F137" t="s">
        <v>530</v>
      </c>
      <c r="G137" t="s">
        <v>480</v>
      </c>
      <c r="H137" s="8">
        <v>2000</v>
      </c>
      <c r="I137" s="674">
        <v>2000</v>
      </c>
    </row>
    <row r="138" spans="1:9">
      <c r="A138" t="s">
        <v>570</v>
      </c>
      <c r="B138" t="s">
        <v>571</v>
      </c>
      <c r="C138" t="s">
        <v>656</v>
      </c>
      <c r="D138" t="s">
        <v>492</v>
      </c>
      <c r="E138" t="s">
        <v>645</v>
      </c>
      <c r="F138" t="s">
        <v>556</v>
      </c>
      <c r="G138" t="s">
        <v>480</v>
      </c>
      <c r="H138" s="8">
        <v>500</v>
      </c>
      <c r="I138" s="674">
        <v>500</v>
      </c>
    </row>
    <row r="139" spans="1:9">
      <c r="A139" t="s">
        <v>570</v>
      </c>
      <c r="B139" t="s">
        <v>571</v>
      </c>
      <c r="C139" s="607" t="s">
        <v>493</v>
      </c>
      <c r="D139" s="607"/>
      <c r="E139" s="607"/>
      <c r="F139" s="607"/>
      <c r="G139" s="607"/>
      <c r="H139" s="608">
        <v>932893</v>
      </c>
      <c r="I139" s="675">
        <v>932893</v>
      </c>
    </row>
    <row r="140" spans="1:9">
      <c r="A140" t="s">
        <v>570</v>
      </c>
      <c r="B140" t="s">
        <v>571</v>
      </c>
      <c r="C140" t="s">
        <v>736</v>
      </c>
      <c r="D140" t="s">
        <v>737</v>
      </c>
      <c r="E140" t="s">
        <v>205</v>
      </c>
      <c r="F140" t="s">
        <v>503</v>
      </c>
      <c r="G140" t="s">
        <v>448</v>
      </c>
      <c r="H140" s="8">
        <v>612444</v>
      </c>
      <c r="I140" s="674">
        <v>612444</v>
      </c>
    </row>
    <row r="141" spans="1:9">
      <c r="A141" t="s">
        <v>570</v>
      </c>
      <c r="B141" t="s">
        <v>571</v>
      </c>
      <c r="C141" t="s">
        <v>736</v>
      </c>
      <c r="D141" t="s">
        <v>737</v>
      </c>
      <c r="E141" t="s">
        <v>257</v>
      </c>
      <c r="F141" t="s">
        <v>615</v>
      </c>
      <c r="G141" t="s">
        <v>448</v>
      </c>
      <c r="H141" s="8">
        <v>9000</v>
      </c>
      <c r="I141" s="674">
        <v>9000</v>
      </c>
    </row>
    <row r="142" spans="1:9">
      <c r="A142" t="s">
        <v>570</v>
      </c>
      <c r="B142" t="s">
        <v>571</v>
      </c>
      <c r="C142" t="s">
        <v>736</v>
      </c>
      <c r="D142" t="s">
        <v>737</v>
      </c>
      <c r="E142" t="s">
        <v>259</v>
      </c>
      <c r="F142" t="s">
        <v>679</v>
      </c>
      <c r="G142" t="s">
        <v>448</v>
      </c>
      <c r="H142" s="8">
        <v>-49039</v>
      </c>
      <c r="I142" s="674">
        <v>-49039</v>
      </c>
    </row>
    <row r="143" spans="1:9">
      <c r="A143" t="s">
        <v>570</v>
      </c>
      <c r="B143" t="s">
        <v>571</v>
      </c>
      <c r="C143" t="s">
        <v>736</v>
      </c>
      <c r="D143" t="s">
        <v>737</v>
      </c>
      <c r="E143" t="s">
        <v>209</v>
      </c>
      <c r="F143" t="s">
        <v>616</v>
      </c>
      <c r="G143" t="s">
        <v>448</v>
      </c>
      <c r="H143" s="8">
        <v>720</v>
      </c>
      <c r="I143" s="674">
        <v>720</v>
      </c>
    </row>
    <row r="144" spans="1:9">
      <c r="A144" t="s">
        <v>570</v>
      </c>
      <c r="B144" t="s">
        <v>571</v>
      </c>
      <c r="C144" t="s">
        <v>736</v>
      </c>
      <c r="D144" t="s">
        <v>737</v>
      </c>
      <c r="E144" t="s">
        <v>211</v>
      </c>
      <c r="F144" t="s">
        <v>504</v>
      </c>
      <c r="G144" t="s">
        <v>448</v>
      </c>
      <c r="H144" s="8">
        <v>118080</v>
      </c>
      <c r="I144" s="674">
        <v>118080</v>
      </c>
    </row>
    <row r="145" spans="1:9">
      <c r="A145" t="s">
        <v>570</v>
      </c>
      <c r="B145" t="s">
        <v>571</v>
      </c>
      <c r="C145" t="s">
        <v>736</v>
      </c>
      <c r="D145" t="s">
        <v>737</v>
      </c>
      <c r="E145" t="s">
        <v>213</v>
      </c>
      <c r="F145" t="s">
        <v>505</v>
      </c>
      <c r="G145" t="s">
        <v>448</v>
      </c>
      <c r="H145" s="8">
        <v>38574</v>
      </c>
      <c r="I145" s="674">
        <v>38574</v>
      </c>
    </row>
    <row r="146" spans="1:9">
      <c r="A146" t="s">
        <v>570</v>
      </c>
      <c r="B146" t="s">
        <v>571</v>
      </c>
      <c r="C146" t="s">
        <v>736</v>
      </c>
      <c r="D146" t="s">
        <v>737</v>
      </c>
      <c r="E146" t="s">
        <v>215</v>
      </c>
      <c r="F146" t="s">
        <v>506</v>
      </c>
      <c r="G146" t="s">
        <v>448</v>
      </c>
      <c r="H146" s="8">
        <v>9021</v>
      </c>
      <c r="I146" s="674">
        <v>9021</v>
      </c>
    </row>
    <row r="147" spans="1:9">
      <c r="A147" t="s">
        <v>570</v>
      </c>
      <c r="B147" t="s">
        <v>571</v>
      </c>
      <c r="C147" t="s">
        <v>736</v>
      </c>
      <c r="D147" t="s">
        <v>737</v>
      </c>
      <c r="E147" t="s">
        <v>217</v>
      </c>
      <c r="F147" t="s">
        <v>507</v>
      </c>
      <c r="G147" t="s">
        <v>448</v>
      </c>
      <c r="H147" s="8">
        <v>110239</v>
      </c>
      <c r="I147" s="674">
        <v>110239</v>
      </c>
    </row>
    <row r="148" spans="1:9">
      <c r="A148" t="s">
        <v>570</v>
      </c>
      <c r="B148" t="s">
        <v>571</v>
      </c>
      <c r="C148" s="607" t="s">
        <v>738</v>
      </c>
      <c r="D148" s="607"/>
      <c r="E148" s="607"/>
      <c r="F148" s="607"/>
      <c r="G148" s="607"/>
      <c r="H148" s="608">
        <v>849039</v>
      </c>
      <c r="I148" s="675">
        <v>849039</v>
      </c>
    </row>
    <row r="149" spans="1:9">
      <c r="A149" t="s">
        <v>570</v>
      </c>
      <c r="B149" t="s">
        <v>571</v>
      </c>
      <c r="C149" t="s">
        <v>739</v>
      </c>
      <c r="D149" t="s">
        <v>740</v>
      </c>
      <c r="E149" t="s">
        <v>668</v>
      </c>
      <c r="F149" t="s">
        <v>669</v>
      </c>
      <c r="G149" t="s">
        <v>479</v>
      </c>
      <c r="H149" s="8">
        <v>6996102</v>
      </c>
      <c r="I149" s="674">
        <v>6996102</v>
      </c>
    </row>
    <row r="150" spans="1:9">
      <c r="A150" t="s">
        <v>570</v>
      </c>
      <c r="B150" t="s">
        <v>571</v>
      </c>
      <c r="C150" s="607" t="s">
        <v>741</v>
      </c>
      <c r="D150" s="607"/>
      <c r="E150" s="607"/>
      <c r="F150" s="607"/>
      <c r="G150" s="607"/>
      <c r="H150" s="608">
        <v>6996102</v>
      </c>
      <c r="I150" s="675">
        <v>6996102</v>
      </c>
    </row>
    <row r="151" spans="1:9">
      <c r="A151" t="s">
        <v>570</v>
      </c>
      <c r="B151" s="550" t="s">
        <v>575</v>
      </c>
      <c r="C151" s="550"/>
      <c r="D151" s="550"/>
      <c r="E151" s="550"/>
      <c r="F151" s="550"/>
      <c r="G151" s="550"/>
      <c r="H151" s="539">
        <v>21837636</v>
      </c>
      <c r="I151" s="677">
        <v>21837636</v>
      </c>
    </row>
    <row r="152" spans="1:9">
      <c r="A152" t="s">
        <v>570</v>
      </c>
      <c r="B152" t="s">
        <v>570</v>
      </c>
      <c r="C152" t="s">
        <v>300</v>
      </c>
      <c r="D152" t="s">
        <v>576</v>
      </c>
      <c r="E152" t="s">
        <v>205</v>
      </c>
      <c r="F152" t="s">
        <v>503</v>
      </c>
      <c r="G152" t="s">
        <v>448</v>
      </c>
      <c r="H152" s="8">
        <v>313763</v>
      </c>
      <c r="I152" s="674">
        <v>313763</v>
      </c>
    </row>
    <row r="153" spans="1:9">
      <c r="A153" t="s">
        <v>570</v>
      </c>
      <c r="B153" t="s">
        <v>570</v>
      </c>
      <c r="C153" t="s">
        <v>300</v>
      </c>
      <c r="D153" t="s">
        <v>576</v>
      </c>
      <c r="E153" t="s">
        <v>257</v>
      </c>
      <c r="F153" t="s">
        <v>615</v>
      </c>
      <c r="G153" t="s">
        <v>448</v>
      </c>
      <c r="H153" s="8">
        <v>1000</v>
      </c>
      <c r="I153" s="674">
        <v>1000</v>
      </c>
    </row>
    <row r="154" spans="1:9">
      <c r="A154" t="s">
        <v>570</v>
      </c>
      <c r="B154" t="s">
        <v>570</v>
      </c>
      <c r="C154" t="s">
        <v>300</v>
      </c>
      <c r="D154" t="s">
        <v>576</v>
      </c>
      <c r="E154" t="s">
        <v>259</v>
      </c>
      <c r="F154" t="s">
        <v>679</v>
      </c>
      <c r="G154" t="s">
        <v>448</v>
      </c>
      <c r="H154" s="8">
        <v>-25123</v>
      </c>
      <c r="I154" s="674">
        <v>-25123</v>
      </c>
    </row>
    <row r="155" spans="1:9">
      <c r="A155" t="s">
        <v>570</v>
      </c>
      <c r="B155" t="s">
        <v>570</v>
      </c>
      <c r="C155" t="s">
        <v>300</v>
      </c>
      <c r="D155" t="s">
        <v>576</v>
      </c>
      <c r="E155" t="s">
        <v>209</v>
      </c>
      <c r="F155" t="s">
        <v>616</v>
      </c>
      <c r="G155" t="s">
        <v>448</v>
      </c>
      <c r="H155" s="8">
        <v>1260</v>
      </c>
      <c r="I155" s="674">
        <v>1260</v>
      </c>
    </row>
    <row r="156" spans="1:9">
      <c r="A156" t="s">
        <v>570</v>
      </c>
      <c r="B156" t="s">
        <v>570</v>
      </c>
      <c r="C156" t="s">
        <v>300</v>
      </c>
      <c r="D156" t="s">
        <v>576</v>
      </c>
      <c r="E156" t="s">
        <v>211</v>
      </c>
      <c r="F156" t="s">
        <v>504</v>
      </c>
      <c r="G156" t="s">
        <v>448</v>
      </c>
      <c r="H156" s="8">
        <v>29520</v>
      </c>
      <c r="I156" s="674">
        <v>29520</v>
      </c>
    </row>
    <row r="157" spans="1:9">
      <c r="A157" t="s">
        <v>570</v>
      </c>
      <c r="B157" t="s">
        <v>570</v>
      </c>
      <c r="C157" t="s">
        <v>300</v>
      </c>
      <c r="D157" t="s">
        <v>576</v>
      </c>
      <c r="E157" t="s">
        <v>213</v>
      </c>
      <c r="F157" t="s">
        <v>505</v>
      </c>
      <c r="G157" t="s">
        <v>448</v>
      </c>
      <c r="H157" s="8">
        <v>13842</v>
      </c>
      <c r="I157" s="674">
        <v>13842</v>
      </c>
    </row>
    <row r="158" spans="1:9">
      <c r="A158" t="s">
        <v>570</v>
      </c>
      <c r="B158" t="s">
        <v>570</v>
      </c>
      <c r="C158" t="s">
        <v>300</v>
      </c>
      <c r="D158" t="s">
        <v>576</v>
      </c>
      <c r="E158" t="s">
        <v>215</v>
      </c>
      <c r="F158" t="s">
        <v>506</v>
      </c>
      <c r="G158" t="s">
        <v>448</v>
      </c>
      <c r="H158" s="8">
        <v>4582</v>
      </c>
      <c r="I158" s="674">
        <v>4582</v>
      </c>
    </row>
    <row r="159" spans="1:9">
      <c r="A159" t="s">
        <v>570</v>
      </c>
      <c r="B159" t="s">
        <v>570</v>
      </c>
      <c r="C159" t="s">
        <v>300</v>
      </c>
      <c r="D159" t="s">
        <v>576</v>
      </c>
      <c r="E159" t="s">
        <v>217</v>
      </c>
      <c r="F159" t="s">
        <v>507</v>
      </c>
      <c r="G159" t="s">
        <v>448</v>
      </c>
      <c r="H159" s="8">
        <v>56478</v>
      </c>
      <c r="I159" s="674">
        <v>56478</v>
      </c>
    </row>
    <row r="160" spans="1:9">
      <c r="A160" t="s">
        <v>570</v>
      </c>
      <c r="B160" t="s">
        <v>570</v>
      </c>
      <c r="C160" t="s">
        <v>300</v>
      </c>
      <c r="D160" t="s">
        <v>576</v>
      </c>
      <c r="E160" t="s">
        <v>650</v>
      </c>
      <c r="F160" t="s">
        <v>581</v>
      </c>
      <c r="G160" t="s">
        <v>479</v>
      </c>
      <c r="H160" s="8">
        <v>7610</v>
      </c>
      <c r="I160" s="674">
        <v>7610</v>
      </c>
    </row>
    <row r="161" spans="1:9">
      <c r="A161" t="s">
        <v>570</v>
      </c>
      <c r="B161" t="s">
        <v>570</v>
      </c>
      <c r="C161" t="s">
        <v>300</v>
      </c>
      <c r="D161" t="s">
        <v>576</v>
      </c>
      <c r="E161" t="s">
        <v>233</v>
      </c>
      <c r="F161" t="s">
        <v>670</v>
      </c>
      <c r="G161" t="s">
        <v>479</v>
      </c>
      <c r="H161" s="8">
        <v>16800</v>
      </c>
      <c r="I161" s="674">
        <v>16800</v>
      </c>
    </row>
    <row r="162" spans="1:9">
      <c r="A162" t="s">
        <v>570</v>
      </c>
      <c r="B162" t="s">
        <v>570</v>
      </c>
      <c r="C162" t="s">
        <v>300</v>
      </c>
      <c r="D162" t="s">
        <v>576</v>
      </c>
      <c r="E162" t="s">
        <v>268</v>
      </c>
      <c r="F162" t="s">
        <v>509</v>
      </c>
      <c r="G162" t="s">
        <v>479</v>
      </c>
      <c r="H162" s="8">
        <v>16800</v>
      </c>
      <c r="I162" s="674">
        <v>16800</v>
      </c>
    </row>
    <row r="163" spans="1:9">
      <c r="A163" t="s">
        <v>570</v>
      </c>
      <c r="B163" t="s">
        <v>570</v>
      </c>
      <c r="C163" t="s">
        <v>300</v>
      </c>
      <c r="D163" t="s">
        <v>576</v>
      </c>
      <c r="E163" t="s">
        <v>241</v>
      </c>
      <c r="F163" t="s">
        <v>667</v>
      </c>
      <c r="G163" t="s">
        <v>480</v>
      </c>
      <c r="H163" s="8">
        <v>500</v>
      </c>
      <c r="I163" s="674">
        <v>500</v>
      </c>
    </row>
    <row r="164" spans="1:9">
      <c r="A164" t="s">
        <v>570</v>
      </c>
      <c r="B164" t="s">
        <v>570</v>
      </c>
      <c r="C164" t="s">
        <v>300</v>
      </c>
      <c r="D164" t="s">
        <v>576</v>
      </c>
      <c r="E164" t="s">
        <v>245</v>
      </c>
      <c r="F164" t="s">
        <v>514</v>
      </c>
      <c r="G164" t="s">
        <v>480</v>
      </c>
      <c r="H164" s="8">
        <v>1000</v>
      </c>
      <c r="I164" s="674">
        <v>1000</v>
      </c>
    </row>
    <row r="165" spans="1:9">
      <c r="A165" t="s">
        <v>570</v>
      </c>
      <c r="B165" t="s">
        <v>570</v>
      </c>
      <c r="C165" s="607" t="s">
        <v>577</v>
      </c>
      <c r="D165" s="607"/>
      <c r="E165" s="607"/>
      <c r="F165" s="607"/>
      <c r="G165" s="607"/>
      <c r="H165" s="608">
        <v>438032</v>
      </c>
      <c r="I165" s="675">
        <v>438032</v>
      </c>
    </row>
    <row r="166" spans="1:9">
      <c r="A166" t="s">
        <v>570</v>
      </c>
      <c r="B166" t="s">
        <v>570</v>
      </c>
      <c r="C166" t="s">
        <v>657</v>
      </c>
      <c r="D166" t="s">
        <v>579</v>
      </c>
      <c r="E166" t="s">
        <v>251</v>
      </c>
      <c r="F166" t="s">
        <v>516</v>
      </c>
      <c r="G166" t="s">
        <v>481</v>
      </c>
      <c r="H166" s="8">
        <v>-15427345</v>
      </c>
      <c r="I166" s="674">
        <v>-15427345</v>
      </c>
    </row>
    <row r="167" spans="1:9">
      <c r="A167" t="s">
        <v>570</v>
      </c>
      <c r="B167" t="s">
        <v>570</v>
      </c>
      <c r="C167" s="607" t="s">
        <v>494</v>
      </c>
      <c r="D167" s="607"/>
      <c r="E167" s="607"/>
      <c r="F167" s="607"/>
      <c r="G167" s="607"/>
      <c r="H167" s="608">
        <v>-15427345</v>
      </c>
      <c r="I167" s="675">
        <v>-15427345</v>
      </c>
    </row>
    <row r="168" spans="1:9">
      <c r="A168" t="s">
        <v>570</v>
      </c>
      <c r="B168" s="550" t="s">
        <v>580</v>
      </c>
      <c r="C168" s="550"/>
      <c r="D168" s="550"/>
      <c r="E168" s="550"/>
      <c r="F168" s="550"/>
      <c r="G168" s="550"/>
      <c r="H168" s="539">
        <v>-14989313</v>
      </c>
      <c r="I168" s="677">
        <v>-14989313</v>
      </c>
    </row>
    <row r="169" spans="1:9">
      <c r="A169" t="s">
        <v>570</v>
      </c>
      <c r="B169" t="s">
        <v>466</v>
      </c>
      <c r="C169" t="s">
        <v>282</v>
      </c>
      <c r="D169" t="s">
        <v>681</v>
      </c>
      <c r="E169" t="s">
        <v>205</v>
      </c>
      <c r="F169" t="s">
        <v>503</v>
      </c>
      <c r="G169" t="s">
        <v>448</v>
      </c>
      <c r="H169" s="8">
        <v>879305</v>
      </c>
      <c r="I169" s="674">
        <v>879305</v>
      </c>
    </row>
    <row r="170" spans="1:9">
      <c r="A170" t="s">
        <v>570</v>
      </c>
      <c r="B170" t="s">
        <v>466</v>
      </c>
      <c r="C170" t="s">
        <v>282</v>
      </c>
      <c r="D170" t="s">
        <v>681</v>
      </c>
      <c r="E170" t="s">
        <v>304</v>
      </c>
      <c r="F170" t="s">
        <v>688</v>
      </c>
      <c r="G170" t="s">
        <v>448</v>
      </c>
      <c r="H170" s="8">
        <v>90</v>
      </c>
      <c r="I170" s="674">
        <v>90</v>
      </c>
    </row>
    <row r="171" spans="1:9">
      <c r="A171" t="s">
        <v>570</v>
      </c>
      <c r="B171" t="s">
        <v>466</v>
      </c>
      <c r="C171" t="s">
        <v>282</v>
      </c>
      <c r="D171" t="s">
        <v>681</v>
      </c>
      <c r="E171" t="s">
        <v>255</v>
      </c>
      <c r="F171" t="s">
        <v>685</v>
      </c>
      <c r="G171" t="s">
        <v>448</v>
      </c>
      <c r="H171" s="8">
        <v>20000</v>
      </c>
      <c r="I171" s="674">
        <v>20000</v>
      </c>
    </row>
    <row r="172" spans="1:9">
      <c r="A172" t="s">
        <v>570</v>
      </c>
      <c r="B172" t="s">
        <v>466</v>
      </c>
      <c r="C172" t="s">
        <v>282</v>
      </c>
      <c r="D172" t="s">
        <v>681</v>
      </c>
      <c r="E172" t="s">
        <v>257</v>
      </c>
      <c r="F172" t="s">
        <v>615</v>
      </c>
      <c r="G172" t="s">
        <v>448</v>
      </c>
      <c r="H172" s="8">
        <v>8500</v>
      </c>
      <c r="I172" s="674">
        <v>8500</v>
      </c>
    </row>
    <row r="173" spans="1:9">
      <c r="A173" t="s">
        <v>570</v>
      </c>
      <c r="B173" t="s">
        <v>466</v>
      </c>
      <c r="C173" t="s">
        <v>282</v>
      </c>
      <c r="D173" t="s">
        <v>681</v>
      </c>
      <c r="E173" t="s">
        <v>259</v>
      </c>
      <c r="F173" t="s">
        <v>679</v>
      </c>
      <c r="G173" t="s">
        <v>448</v>
      </c>
      <c r="H173" s="8">
        <v>-69567</v>
      </c>
      <c r="I173" s="674">
        <v>-69567</v>
      </c>
    </row>
    <row r="174" spans="1:9">
      <c r="A174" t="s">
        <v>570</v>
      </c>
      <c r="B174" t="s">
        <v>466</v>
      </c>
      <c r="C174" t="s">
        <v>282</v>
      </c>
      <c r="D174" t="s">
        <v>681</v>
      </c>
      <c r="E174" t="s">
        <v>642</v>
      </c>
      <c r="F174" t="s">
        <v>617</v>
      </c>
      <c r="G174" t="s">
        <v>448</v>
      </c>
      <c r="H174" s="8">
        <v>3600</v>
      </c>
      <c r="I174" s="674">
        <v>3600</v>
      </c>
    </row>
    <row r="175" spans="1:9">
      <c r="A175" t="s">
        <v>570</v>
      </c>
      <c r="B175" t="s">
        <v>466</v>
      </c>
      <c r="C175" t="s">
        <v>282</v>
      </c>
      <c r="D175" t="s">
        <v>681</v>
      </c>
      <c r="E175" t="s">
        <v>209</v>
      </c>
      <c r="F175" t="s">
        <v>616</v>
      </c>
      <c r="G175" t="s">
        <v>448</v>
      </c>
      <c r="H175" s="8">
        <v>1440</v>
      </c>
      <c r="I175" s="674">
        <v>1440</v>
      </c>
    </row>
    <row r="176" spans="1:9">
      <c r="A176" t="s">
        <v>570</v>
      </c>
      <c r="B176" t="s">
        <v>466</v>
      </c>
      <c r="C176" t="s">
        <v>282</v>
      </c>
      <c r="D176" t="s">
        <v>681</v>
      </c>
      <c r="E176" t="s">
        <v>211</v>
      </c>
      <c r="F176" t="s">
        <v>504</v>
      </c>
      <c r="G176" t="s">
        <v>448</v>
      </c>
      <c r="H176" s="8">
        <v>191880</v>
      </c>
      <c r="I176" s="674">
        <v>191880</v>
      </c>
    </row>
    <row r="177" spans="1:9">
      <c r="A177" t="s">
        <v>570</v>
      </c>
      <c r="B177" t="s">
        <v>466</v>
      </c>
      <c r="C177" t="s">
        <v>282</v>
      </c>
      <c r="D177" t="s">
        <v>681</v>
      </c>
      <c r="E177" t="s">
        <v>213</v>
      </c>
      <c r="F177" t="s">
        <v>505</v>
      </c>
      <c r="G177" t="s">
        <v>448</v>
      </c>
      <c r="H177" s="8">
        <v>55357</v>
      </c>
      <c r="I177" s="674">
        <v>55357</v>
      </c>
    </row>
    <row r="178" spans="1:9">
      <c r="A178" t="s">
        <v>570</v>
      </c>
      <c r="B178" t="s">
        <v>466</v>
      </c>
      <c r="C178" t="s">
        <v>282</v>
      </c>
      <c r="D178" t="s">
        <v>681</v>
      </c>
      <c r="E178" t="s">
        <v>215</v>
      </c>
      <c r="F178" t="s">
        <v>506</v>
      </c>
      <c r="G178" t="s">
        <v>448</v>
      </c>
      <c r="H178" s="8">
        <v>12948</v>
      </c>
      <c r="I178" s="674">
        <v>12948</v>
      </c>
    </row>
    <row r="179" spans="1:9">
      <c r="A179" t="s">
        <v>570</v>
      </c>
      <c r="B179" t="s">
        <v>466</v>
      </c>
      <c r="C179" t="s">
        <v>282</v>
      </c>
      <c r="D179" t="s">
        <v>681</v>
      </c>
      <c r="E179" t="s">
        <v>217</v>
      </c>
      <c r="F179" t="s">
        <v>507</v>
      </c>
      <c r="G179" t="s">
        <v>448</v>
      </c>
      <c r="H179" s="8">
        <v>158275</v>
      </c>
      <c r="I179" s="674">
        <v>158275</v>
      </c>
    </row>
    <row r="180" spans="1:9">
      <c r="A180" t="s">
        <v>570</v>
      </c>
      <c r="B180" t="s">
        <v>466</v>
      </c>
      <c r="C180" t="s">
        <v>282</v>
      </c>
      <c r="D180" t="s">
        <v>681</v>
      </c>
      <c r="E180" t="s">
        <v>347</v>
      </c>
      <c r="F180" t="s">
        <v>531</v>
      </c>
      <c r="G180" t="s">
        <v>479</v>
      </c>
      <c r="H180" s="8">
        <v>10638</v>
      </c>
      <c r="I180" s="674">
        <v>10638</v>
      </c>
    </row>
    <row r="181" spans="1:9">
      <c r="A181" t="s">
        <v>570</v>
      </c>
      <c r="B181" t="s">
        <v>466</v>
      </c>
      <c r="C181" t="s">
        <v>282</v>
      </c>
      <c r="D181" t="s">
        <v>681</v>
      </c>
      <c r="E181" t="s">
        <v>231</v>
      </c>
      <c r="F181" t="s">
        <v>524</v>
      </c>
      <c r="G181" t="s">
        <v>479</v>
      </c>
      <c r="H181" s="8">
        <v>4000</v>
      </c>
      <c r="I181" s="674">
        <v>4000</v>
      </c>
    </row>
    <row r="182" spans="1:9">
      <c r="A182" t="s">
        <v>570</v>
      </c>
      <c r="B182" t="s">
        <v>466</v>
      </c>
      <c r="C182" t="s">
        <v>282</v>
      </c>
      <c r="D182" t="s">
        <v>681</v>
      </c>
      <c r="E182" t="s">
        <v>278</v>
      </c>
      <c r="F182" t="s">
        <v>519</v>
      </c>
      <c r="G182" t="s">
        <v>479</v>
      </c>
      <c r="H182" s="8">
        <v>1200</v>
      </c>
      <c r="I182" s="674">
        <v>1200</v>
      </c>
    </row>
    <row r="183" spans="1:9">
      <c r="A183" t="s">
        <v>570</v>
      </c>
      <c r="B183" t="s">
        <v>466</v>
      </c>
      <c r="C183" t="s">
        <v>282</v>
      </c>
      <c r="D183" t="s">
        <v>681</v>
      </c>
      <c r="E183" t="s">
        <v>284</v>
      </c>
      <c r="F183" t="s">
        <v>510</v>
      </c>
      <c r="G183" t="s">
        <v>479</v>
      </c>
      <c r="H183" s="8">
        <v>1000</v>
      </c>
      <c r="I183" s="674">
        <v>1000</v>
      </c>
    </row>
    <row r="184" spans="1:9">
      <c r="A184" t="s">
        <v>570</v>
      </c>
      <c r="B184" t="s">
        <v>466</v>
      </c>
      <c r="C184" t="s">
        <v>282</v>
      </c>
      <c r="D184" t="s">
        <v>681</v>
      </c>
      <c r="E184" t="s">
        <v>239</v>
      </c>
      <c r="F184" t="s">
        <v>512</v>
      </c>
      <c r="G184" t="s">
        <v>480</v>
      </c>
      <c r="H184" s="8">
        <v>1960</v>
      </c>
      <c r="I184" s="674">
        <v>1960</v>
      </c>
    </row>
    <row r="185" spans="1:9">
      <c r="A185" t="s">
        <v>570</v>
      </c>
      <c r="B185" t="s">
        <v>466</v>
      </c>
      <c r="C185" t="s">
        <v>282</v>
      </c>
      <c r="D185" t="s">
        <v>681</v>
      </c>
      <c r="E185" t="s">
        <v>243</v>
      </c>
      <c r="F185" t="s">
        <v>513</v>
      </c>
      <c r="G185" t="s">
        <v>480</v>
      </c>
      <c r="H185" s="8">
        <v>400</v>
      </c>
      <c r="I185" s="674">
        <v>400</v>
      </c>
    </row>
    <row r="186" spans="1:9">
      <c r="A186" t="s">
        <v>570</v>
      </c>
      <c r="B186" t="s">
        <v>466</v>
      </c>
      <c r="C186" t="s">
        <v>282</v>
      </c>
      <c r="D186" t="s">
        <v>681</v>
      </c>
      <c r="E186" t="s">
        <v>245</v>
      </c>
      <c r="F186" t="s">
        <v>514</v>
      </c>
      <c r="G186" t="s">
        <v>480</v>
      </c>
      <c r="H186" s="8">
        <v>3920</v>
      </c>
      <c r="I186" s="674">
        <v>3920</v>
      </c>
    </row>
    <row r="187" spans="1:9">
      <c r="A187" t="s">
        <v>570</v>
      </c>
      <c r="B187" t="s">
        <v>466</v>
      </c>
      <c r="C187" t="s">
        <v>282</v>
      </c>
      <c r="D187" t="s">
        <v>681</v>
      </c>
      <c r="E187" t="s">
        <v>263</v>
      </c>
      <c r="F187" t="s">
        <v>525</v>
      </c>
      <c r="G187" t="s">
        <v>480</v>
      </c>
      <c r="H187" s="8">
        <v>1960</v>
      </c>
      <c r="I187" s="674">
        <v>1960</v>
      </c>
    </row>
    <row r="188" spans="1:9">
      <c r="A188" t="s">
        <v>570</v>
      </c>
      <c r="B188" t="s">
        <v>466</v>
      </c>
      <c r="C188" t="s">
        <v>282</v>
      </c>
      <c r="D188" t="s">
        <v>681</v>
      </c>
      <c r="E188" t="s">
        <v>280</v>
      </c>
      <c r="F188" t="s">
        <v>530</v>
      </c>
      <c r="G188" t="s">
        <v>480</v>
      </c>
      <c r="H188" s="8">
        <v>735</v>
      </c>
      <c r="I188" s="674">
        <v>735</v>
      </c>
    </row>
    <row r="189" spans="1:9">
      <c r="A189" t="s">
        <v>570</v>
      </c>
      <c r="B189" t="s">
        <v>466</v>
      </c>
      <c r="C189" s="607" t="s">
        <v>454</v>
      </c>
      <c r="D189" s="607"/>
      <c r="E189" s="607"/>
      <c r="F189" s="607"/>
      <c r="G189" s="607"/>
      <c r="H189" s="608">
        <v>1287641</v>
      </c>
      <c r="I189" s="675">
        <v>1287641</v>
      </c>
    </row>
    <row r="190" spans="1:9">
      <c r="A190" t="s">
        <v>570</v>
      </c>
      <c r="B190" t="s">
        <v>466</v>
      </c>
      <c r="C190" t="s">
        <v>346</v>
      </c>
      <c r="D190" t="s">
        <v>682</v>
      </c>
      <c r="E190" t="s">
        <v>205</v>
      </c>
      <c r="F190" t="s">
        <v>503</v>
      </c>
      <c r="G190" t="s">
        <v>448</v>
      </c>
      <c r="H190" s="8">
        <v>777927</v>
      </c>
      <c r="I190" s="674">
        <v>777927</v>
      </c>
    </row>
    <row r="191" spans="1:9">
      <c r="A191" t="s">
        <v>570</v>
      </c>
      <c r="B191" t="s">
        <v>466</v>
      </c>
      <c r="C191" t="s">
        <v>346</v>
      </c>
      <c r="D191" t="s">
        <v>682</v>
      </c>
      <c r="E191" t="s">
        <v>257</v>
      </c>
      <c r="F191" t="s">
        <v>615</v>
      </c>
      <c r="G191" t="s">
        <v>448</v>
      </c>
      <c r="H191" s="8">
        <v>4000</v>
      </c>
      <c r="I191" s="674">
        <v>4000</v>
      </c>
    </row>
    <row r="192" spans="1:9">
      <c r="A192" t="s">
        <v>570</v>
      </c>
      <c r="B192" t="s">
        <v>466</v>
      </c>
      <c r="C192" t="s">
        <v>346</v>
      </c>
      <c r="D192" t="s">
        <v>682</v>
      </c>
      <c r="E192" t="s">
        <v>259</v>
      </c>
      <c r="F192" t="s">
        <v>679</v>
      </c>
      <c r="G192" t="s">
        <v>448</v>
      </c>
      <c r="H192" s="8">
        <v>-61114</v>
      </c>
      <c r="I192" s="674">
        <v>-61114</v>
      </c>
    </row>
    <row r="193" spans="1:9">
      <c r="A193" t="s">
        <v>570</v>
      </c>
      <c r="B193" t="s">
        <v>466</v>
      </c>
      <c r="C193" t="s">
        <v>346</v>
      </c>
      <c r="D193" t="s">
        <v>682</v>
      </c>
      <c r="E193" t="s">
        <v>209</v>
      </c>
      <c r="F193" t="s">
        <v>616</v>
      </c>
      <c r="G193" t="s">
        <v>448</v>
      </c>
      <c r="H193" s="8">
        <v>1440</v>
      </c>
      <c r="I193" s="674">
        <v>1440</v>
      </c>
    </row>
    <row r="194" spans="1:9">
      <c r="A194" t="s">
        <v>570</v>
      </c>
      <c r="B194" t="s">
        <v>466</v>
      </c>
      <c r="C194" t="s">
        <v>346</v>
      </c>
      <c r="D194" t="s">
        <v>682</v>
      </c>
      <c r="E194" t="s">
        <v>211</v>
      </c>
      <c r="F194" t="s">
        <v>504</v>
      </c>
      <c r="G194" t="s">
        <v>448</v>
      </c>
      <c r="H194" s="8">
        <v>132840</v>
      </c>
      <c r="I194" s="674">
        <v>132840</v>
      </c>
    </row>
    <row r="195" spans="1:9">
      <c r="A195" t="s">
        <v>570</v>
      </c>
      <c r="B195" t="s">
        <v>466</v>
      </c>
      <c r="C195" t="s">
        <v>346</v>
      </c>
      <c r="D195" t="s">
        <v>682</v>
      </c>
      <c r="E195" t="s">
        <v>213</v>
      </c>
      <c r="F195" t="s">
        <v>505</v>
      </c>
      <c r="G195" t="s">
        <v>448</v>
      </c>
      <c r="H195" s="8">
        <v>48569</v>
      </c>
      <c r="I195" s="674">
        <v>48569</v>
      </c>
    </row>
    <row r="196" spans="1:9">
      <c r="A196" t="s">
        <v>570</v>
      </c>
      <c r="B196" t="s">
        <v>466</v>
      </c>
      <c r="C196" t="s">
        <v>346</v>
      </c>
      <c r="D196" t="s">
        <v>682</v>
      </c>
      <c r="E196" t="s">
        <v>215</v>
      </c>
      <c r="F196" t="s">
        <v>506</v>
      </c>
      <c r="G196" t="s">
        <v>448</v>
      </c>
      <c r="H196" s="8">
        <v>11361</v>
      </c>
      <c r="I196" s="674">
        <v>11361</v>
      </c>
    </row>
    <row r="197" spans="1:9">
      <c r="A197" t="s">
        <v>570</v>
      </c>
      <c r="B197" t="s">
        <v>466</v>
      </c>
      <c r="C197" t="s">
        <v>346</v>
      </c>
      <c r="D197" t="s">
        <v>682</v>
      </c>
      <c r="E197" t="s">
        <v>217</v>
      </c>
      <c r="F197" t="s">
        <v>507</v>
      </c>
      <c r="G197" t="s">
        <v>448</v>
      </c>
      <c r="H197" s="8">
        <v>140025</v>
      </c>
      <c r="I197" s="674">
        <v>140025</v>
      </c>
    </row>
    <row r="198" spans="1:9">
      <c r="A198" t="s">
        <v>570</v>
      </c>
      <c r="B198" t="s">
        <v>466</v>
      </c>
      <c r="C198" t="s">
        <v>346</v>
      </c>
      <c r="D198" t="s">
        <v>682</v>
      </c>
      <c r="E198" t="s">
        <v>219</v>
      </c>
      <c r="F198" t="s">
        <v>508</v>
      </c>
      <c r="G198" t="s">
        <v>479</v>
      </c>
      <c r="H198" s="8">
        <v>5000</v>
      </c>
      <c r="I198" s="674">
        <v>5000</v>
      </c>
    </row>
    <row r="199" spans="1:9">
      <c r="A199" t="s">
        <v>570</v>
      </c>
      <c r="B199" t="s">
        <v>466</v>
      </c>
      <c r="C199" t="s">
        <v>346</v>
      </c>
      <c r="D199" t="s">
        <v>682</v>
      </c>
      <c r="E199" t="s">
        <v>223</v>
      </c>
      <c r="F199" t="s">
        <v>538</v>
      </c>
      <c r="G199" t="s">
        <v>479</v>
      </c>
      <c r="H199" s="8">
        <v>2735</v>
      </c>
      <c r="I199" s="674">
        <v>2735</v>
      </c>
    </row>
    <row r="200" spans="1:9">
      <c r="A200" t="s">
        <v>570</v>
      </c>
      <c r="B200" t="s">
        <v>466</v>
      </c>
      <c r="C200" t="s">
        <v>346</v>
      </c>
      <c r="D200" t="s">
        <v>682</v>
      </c>
      <c r="E200" t="s">
        <v>648</v>
      </c>
      <c r="F200" t="s">
        <v>550</v>
      </c>
      <c r="G200" t="s">
        <v>479</v>
      </c>
      <c r="H200" s="8">
        <v>147</v>
      </c>
      <c r="I200" s="674">
        <v>147</v>
      </c>
    </row>
    <row r="201" spans="1:9">
      <c r="A201" t="s">
        <v>570</v>
      </c>
      <c r="B201" t="s">
        <v>466</v>
      </c>
      <c r="C201" t="s">
        <v>346</v>
      </c>
      <c r="D201" t="s">
        <v>682</v>
      </c>
      <c r="E201" t="s">
        <v>284</v>
      </c>
      <c r="F201" t="s">
        <v>510</v>
      </c>
      <c r="G201" t="s">
        <v>479</v>
      </c>
      <c r="H201" s="8">
        <v>1350</v>
      </c>
      <c r="I201" s="674">
        <v>1350</v>
      </c>
    </row>
    <row r="202" spans="1:9">
      <c r="A202" t="s">
        <v>570</v>
      </c>
      <c r="B202" t="s">
        <v>466</v>
      </c>
      <c r="C202" t="s">
        <v>346</v>
      </c>
      <c r="D202" t="s">
        <v>682</v>
      </c>
      <c r="E202" t="s">
        <v>239</v>
      </c>
      <c r="F202" t="s">
        <v>512</v>
      </c>
      <c r="G202" t="s">
        <v>480</v>
      </c>
      <c r="H202" s="8">
        <v>343</v>
      </c>
      <c r="I202" s="674">
        <v>343</v>
      </c>
    </row>
    <row r="203" spans="1:9">
      <c r="A203" t="s">
        <v>570</v>
      </c>
      <c r="B203" t="s">
        <v>466</v>
      </c>
      <c r="C203" t="s">
        <v>346</v>
      </c>
      <c r="D203" t="s">
        <v>682</v>
      </c>
      <c r="E203" t="s">
        <v>243</v>
      </c>
      <c r="F203" t="s">
        <v>513</v>
      </c>
      <c r="G203" t="s">
        <v>480</v>
      </c>
      <c r="H203" s="8">
        <v>196</v>
      </c>
      <c r="I203" s="674">
        <v>196</v>
      </c>
    </row>
    <row r="204" spans="1:9">
      <c r="A204" t="s">
        <v>570</v>
      </c>
      <c r="B204" t="s">
        <v>466</v>
      </c>
      <c r="C204" t="s">
        <v>346</v>
      </c>
      <c r="D204" t="s">
        <v>682</v>
      </c>
      <c r="E204" t="s">
        <v>245</v>
      </c>
      <c r="F204" t="s">
        <v>514</v>
      </c>
      <c r="G204" t="s">
        <v>480</v>
      </c>
      <c r="H204" s="8">
        <v>735</v>
      </c>
      <c r="I204" s="674">
        <v>735</v>
      </c>
    </row>
    <row r="205" spans="1:9">
      <c r="A205" t="s">
        <v>570</v>
      </c>
      <c r="B205" t="s">
        <v>466</v>
      </c>
      <c r="C205" t="s">
        <v>346</v>
      </c>
      <c r="D205" t="s">
        <v>682</v>
      </c>
      <c r="E205" t="s">
        <v>247</v>
      </c>
      <c r="F205" t="s">
        <v>515</v>
      </c>
      <c r="G205" t="s">
        <v>480</v>
      </c>
      <c r="H205" s="8">
        <v>49</v>
      </c>
      <c r="I205" s="674">
        <v>49</v>
      </c>
    </row>
    <row r="206" spans="1:9">
      <c r="A206" t="s">
        <v>570</v>
      </c>
      <c r="B206" t="s">
        <v>466</v>
      </c>
      <c r="C206" s="607" t="s">
        <v>467</v>
      </c>
      <c r="D206" s="607"/>
      <c r="E206" s="607"/>
      <c r="F206" s="607"/>
      <c r="G206" s="607"/>
      <c r="H206" s="608">
        <v>1065603</v>
      </c>
      <c r="I206" s="675">
        <v>1065603</v>
      </c>
    </row>
    <row r="207" spans="1:9">
      <c r="A207" t="s">
        <v>570</v>
      </c>
      <c r="B207" t="s">
        <v>466</v>
      </c>
      <c r="C207" t="s">
        <v>363</v>
      </c>
      <c r="D207" t="s">
        <v>582</v>
      </c>
      <c r="E207" t="s">
        <v>205</v>
      </c>
      <c r="F207" t="s">
        <v>503</v>
      </c>
      <c r="G207" t="s">
        <v>448</v>
      </c>
      <c r="H207" s="8">
        <v>181134</v>
      </c>
      <c r="I207" s="674">
        <v>181134</v>
      </c>
    </row>
    <row r="208" spans="1:9">
      <c r="A208" t="s">
        <v>570</v>
      </c>
      <c r="B208" t="s">
        <v>466</v>
      </c>
      <c r="C208" t="s">
        <v>363</v>
      </c>
      <c r="D208" t="s">
        <v>582</v>
      </c>
      <c r="E208" t="s">
        <v>259</v>
      </c>
      <c r="F208" t="s">
        <v>679</v>
      </c>
      <c r="G208" t="s">
        <v>448</v>
      </c>
      <c r="H208" s="8">
        <v>-13651</v>
      </c>
      <c r="I208" s="674">
        <v>-13651</v>
      </c>
    </row>
    <row r="209" spans="1:9">
      <c r="A209" t="s">
        <v>570</v>
      </c>
      <c r="B209" t="s">
        <v>466</v>
      </c>
      <c r="C209" t="s">
        <v>363</v>
      </c>
      <c r="D209" t="s">
        <v>582</v>
      </c>
      <c r="E209" t="s">
        <v>209</v>
      </c>
      <c r="F209" t="s">
        <v>616</v>
      </c>
      <c r="G209" t="s">
        <v>448</v>
      </c>
      <c r="H209" s="8">
        <v>420</v>
      </c>
      <c r="I209" s="674">
        <v>420</v>
      </c>
    </row>
    <row r="210" spans="1:9">
      <c r="A210" t="s">
        <v>570</v>
      </c>
      <c r="B210" t="s">
        <v>466</v>
      </c>
      <c r="C210" t="s">
        <v>363</v>
      </c>
      <c r="D210" t="s">
        <v>582</v>
      </c>
      <c r="E210" t="s">
        <v>211</v>
      </c>
      <c r="F210" t="s">
        <v>504</v>
      </c>
      <c r="G210" t="s">
        <v>448</v>
      </c>
      <c r="H210" s="8">
        <v>29520</v>
      </c>
      <c r="I210" s="674">
        <v>29520</v>
      </c>
    </row>
    <row r="211" spans="1:9">
      <c r="A211" t="s">
        <v>570</v>
      </c>
      <c r="B211" t="s">
        <v>466</v>
      </c>
      <c r="C211" t="s">
        <v>363</v>
      </c>
      <c r="D211" t="s">
        <v>582</v>
      </c>
      <c r="E211" t="s">
        <v>213</v>
      </c>
      <c r="F211" t="s">
        <v>505</v>
      </c>
      <c r="G211" t="s">
        <v>448</v>
      </c>
      <c r="H211" s="8">
        <v>11092</v>
      </c>
      <c r="I211" s="674">
        <v>11092</v>
      </c>
    </row>
    <row r="212" spans="1:9">
      <c r="A212" t="s">
        <v>570</v>
      </c>
      <c r="B212" t="s">
        <v>466</v>
      </c>
      <c r="C212" t="s">
        <v>363</v>
      </c>
      <c r="D212" t="s">
        <v>582</v>
      </c>
      <c r="E212" t="s">
        <v>215</v>
      </c>
      <c r="F212" t="s">
        <v>506</v>
      </c>
      <c r="G212" t="s">
        <v>448</v>
      </c>
      <c r="H212" s="8">
        <v>2633</v>
      </c>
      <c r="I212" s="674">
        <v>2633</v>
      </c>
    </row>
    <row r="213" spans="1:9">
      <c r="A213" t="s">
        <v>570</v>
      </c>
      <c r="B213" t="s">
        <v>466</v>
      </c>
      <c r="C213" t="s">
        <v>363</v>
      </c>
      <c r="D213" t="s">
        <v>582</v>
      </c>
      <c r="E213" t="s">
        <v>217</v>
      </c>
      <c r="F213" t="s">
        <v>507</v>
      </c>
      <c r="G213" t="s">
        <v>448</v>
      </c>
      <c r="H213" s="8">
        <v>32604</v>
      </c>
      <c r="I213" s="674">
        <v>32604</v>
      </c>
    </row>
    <row r="214" spans="1:9">
      <c r="A214" t="s">
        <v>570</v>
      </c>
      <c r="B214" t="s">
        <v>466</v>
      </c>
      <c r="C214" t="s">
        <v>363</v>
      </c>
      <c r="D214" t="s">
        <v>582</v>
      </c>
      <c r="E214" t="s">
        <v>336</v>
      </c>
      <c r="F214" t="s">
        <v>547</v>
      </c>
      <c r="G214" t="s">
        <v>479</v>
      </c>
      <c r="H214" s="8">
        <v>232960</v>
      </c>
      <c r="I214" s="674">
        <v>232960</v>
      </c>
    </row>
    <row r="215" spans="1:9">
      <c r="A215" t="s">
        <v>570</v>
      </c>
      <c r="B215" t="s">
        <v>466</v>
      </c>
      <c r="C215" t="s">
        <v>363</v>
      </c>
      <c r="D215" t="s">
        <v>582</v>
      </c>
      <c r="E215" t="s">
        <v>284</v>
      </c>
      <c r="F215" t="s">
        <v>510</v>
      </c>
      <c r="G215" t="s">
        <v>479</v>
      </c>
      <c r="H215" s="8">
        <v>70000</v>
      </c>
      <c r="I215" s="674">
        <v>70000</v>
      </c>
    </row>
    <row r="216" spans="1:9">
      <c r="A216" t="s">
        <v>570</v>
      </c>
      <c r="B216" t="s">
        <v>466</v>
      </c>
      <c r="C216" t="s">
        <v>363</v>
      </c>
      <c r="D216" t="s">
        <v>582</v>
      </c>
      <c r="E216" t="s">
        <v>241</v>
      </c>
      <c r="F216" t="s">
        <v>667</v>
      </c>
      <c r="G216" t="s">
        <v>480</v>
      </c>
      <c r="H216" s="8">
        <v>935</v>
      </c>
      <c r="I216" s="674">
        <v>935</v>
      </c>
    </row>
    <row r="217" spans="1:9">
      <c r="A217" t="s">
        <v>570</v>
      </c>
      <c r="B217" t="s">
        <v>466</v>
      </c>
      <c r="C217" s="607" t="s">
        <v>472</v>
      </c>
      <c r="D217" s="607"/>
      <c r="E217" s="607"/>
      <c r="F217" s="607"/>
      <c r="G217" s="607"/>
      <c r="H217" s="608">
        <v>547647</v>
      </c>
      <c r="I217" s="675">
        <v>547647</v>
      </c>
    </row>
    <row r="218" spans="1:9">
      <c r="A218" t="s">
        <v>570</v>
      </c>
      <c r="B218" s="550" t="s">
        <v>583</v>
      </c>
      <c r="C218" s="550"/>
      <c r="D218" s="550"/>
      <c r="E218" s="550"/>
      <c r="F218" s="550"/>
      <c r="G218" s="550"/>
      <c r="H218" s="539">
        <v>2900891</v>
      </c>
      <c r="I218" s="677">
        <v>2900891</v>
      </c>
    </row>
    <row r="219" spans="1:9">
      <c r="A219" t="s">
        <v>570</v>
      </c>
      <c r="B219" t="s">
        <v>584</v>
      </c>
      <c r="C219" t="s">
        <v>302</v>
      </c>
      <c r="D219" t="s">
        <v>473</v>
      </c>
      <c r="E219" t="s">
        <v>205</v>
      </c>
      <c r="F219" t="s">
        <v>503</v>
      </c>
      <c r="G219" t="s">
        <v>448</v>
      </c>
      <c r="H219" s="8">
        <v>1508687</v>
      </c>
      <c r="I219" s="674">
        <v>1508687</v>
      </c>
    </row>
    <row r="220" spans="1:9">
      <c r="A220" t="s">
        <v>570</v>
      </c>
      <c r="B220" t="s">
        <v>584</v>
      </c>
      <c r="C220" t="s">
        <v>302</v>
      </c>
      <c r="D220" t="s">
        <v>473</v>
      </c>
      <c r="E220" t="s">
        <v>255</v>
      </c>
      <c r="F220" t="s">
        <v>685</v>
      </c>
      <c r="G220" t="s">
        <v>448</v>
      </c>
      <c r="H220" s="8">
        <v>154285</v>
      </c>
      <c r="I220" s="674">
        <v>154285</v>
      </c>
    </row>
    <row r="221" spans="1:9">
      <c r="A221" t="s">
        <v>570</v>
      </c>
      <c r="B221" t="s">
        <v>584</v>
      </c>
      <c r="C221" t="s">
        <v>302</v>
      </c>
      <c r="D221" t="s">
        <v>473</v>
      </c>
      <c r="E221" t="s">
        <v>683</v>
      </c>
      <c r="F221" t="s">
        <v>684</v>
      </c>
      <c r="G221" t="s">
        <v>448</v>
      </c>
      <c r="H221" s="8">
        <v>122417</v>
      </c>
      <c r="I221" s="674">
        <v>122417</v>
      </c>
    </row>
    <row r="222" spans="1:9">
      <c r="A222" t="s">
        <v>570</v>
      </c>
      <c r="B222" t="s">
        <v>584</v>
      </c>
      <c r="C222" t="s">
        <v>302</v>
      </c>
      <c r="D222" t="s">
        <v>473</v>
      </c>
      <c r="E222" t="s">
        <v>257</v>
      </c>
      <c r="F222" t="s">
        <v>615</v>
      </c>
      <c r="G222" t="s">
        <v>448</v>
      </c>
      <c r="H222" s="8">
        <v>21000</v>
      </c>
      <c r="I222" s="674">
        <v>21000</v>
      </c>
    </row>
    <row r="223" spans="1:9">
      <c r="A223" t="s">
        <v>570</v>
      </c>
      <c r="B223" t="s">
        <v>584</v>
      </c>
      <c r="C223" t="s">
        <v>302</v>
      </c>
      <c r="D223" t="s">
        <v>473</v>
      </c>
      <c r="E223" t="s">
        <v>686</v>
      </c>
      <c r="F223" t="s">
        <v>687</v>
      </c>
      <c r="G223" t="s">
        <v>448</v>
      </c>
      <c r="H223" s="8">
        <v>10000</v>
      </c>
      <c r="I223" s="674">
        <v>10000</v>
      </c>
    </row>
    <row r="224" spans="1:9">
      <c r="A224" t="s">
        <v>570</v>
      </c>
      <c r="B224" t="s">
        <v>584</v>
      </c>
      <c r="C224" t="s">
        <v>302</v>
      </c>
      <c r="D224" t="s">
        <v>473</v>
      </c>
      <c r="E224" t="s">
        <v>259</v>
      </c>
      <c r="F224" t="s">
        <v>679</v>
      </c>
      <c r="G224" t="s">
        <v>448</v>
      </c>
      <c r="H224" s="8">
        <v>-120784</v>
      </c>
      <c r="I224" s="674">
        <v>-120784</v>
      </c>
    </row>
    <row r="225" spans="1:9">
      <c r="A225" t="s">
        <v>570</v>
      </c>
      <c r="B225" t="s">
        <v>584</v>
      </c>
      <c r="C225" t="s">
        <v>302</v>
      </c>
      <c r="D225" t="s">
        <v>473</v>
      </c>
      <c r="E225" t="s">
        <v>642</v>
      </c>
      <c r="F225" t="s">
        <v>617</v>
      </c>
      <c r="G225" t="s">
        <v>448</v>
      </c>
      <c r="H225" s="8">
        <v>3600</v>
      </c>
      <c r="I225" s="674">
        <v>3600</v>
      </c>
    </row>
    <row r="226" spans="1:9">
      <c r="A226" t="s">
        <v>570</v>
      </c>
      <c r="B226" t="s">
        <v>584</v>
      </c>
      <c r="C226" t="s">
        <v>302</v>
      </c>
      <c r="D226" t="s">
        <v>473</v>
      </c>
      <c r="E226" t="s">
        <v>209</v>
      </c>
      <c r="F226" t="s">
        <v>616</v>
      </c>
      <c r="G226" t="s">
        <v>448</v>
      </c>
      <c r="H226" s="8">
        <v>3540</v>
      </c>
      <c r="I226" s="674">
        <v>3540</v>
      </c>
    </row>
    <row r="227" spans="1:9">
      <c r="A227" t="s">
        <v>570</v>
      </c>
      <c r="B227" t="s">
        <v>584</v>
      </c>
      <c r="C227" t="s">
        <v>302</v>
      </c>
      <c r="D227" t="s">
        <v>473</v>
      </c>
      <c r="E227" t="s">
        <v>211</v>
      </c>
      <c r="F227" t="s">
        <v>504</v>
      </c>
      <c r="G227" t="s">
        <v>448</v>
      </c>
      <c r="H227" s="8">
        <v>398520</v>
      </c>
      <c r="I227" s="674">
        <v>398520</v>
      </c>
    </row>
    <row r="228" spans="1:9">
      <c r="A228" t="s">
        <v>570</v>
      </c>
      <c r="B228" t="s">
        <v>584</v>
      </c>
      <c r="C228" t="s">
        <v>302</v>
      </c>
      <c r="D228" t="s">
        <v>473</v>
      </c>
      <c r="E228" t="s">
        <v>213</v>
      </c>
      <c r="F228" t="s">
        <v>505</v>
      </c>
      <c r="G228" t="s">
        <v>448</v>
      </c>
      <c r="H228" s="8">
        <v>102874</v>
      </c>
      <c r="I228" s="674">
        <v>102874</v>
      </c>
    </row>
    <row r="229" spans="1:9">
      <c r="A229" t="s">
        <v>570</v>
      </c>
      <c r="B229" t="s">
        <v>584</v>
      </c>
      <c r="C229" t="s">
        <v>302</v>
      </c>
      <c r="D229" t="s">
        <v>473</v>
      </c>
      <c r="E229" t="s">
        <v>215</v>
      </c>
      <c r="F229" t="s">
        <v>506</v>
      </c>
      <c r="G229" t="s">
        <v>448</v>
      </c>
      <c r="H229" s="8">
        <v>24060</v>
      </c>
      <c r="I229" s="674">
        <v>24060</v>
      </c>
    </row>
    <row r="230" spans="1:9">
      <c r="A230" t="s">
        <v>570</v>
      </c>
      <c r="B230" t="s">
        <v>584</v>
      </c>
      <c r="C230" t="s">
        <v>302</v>
      </c>
      <c r="D230" t="s">
        <v>473</v>
      </c>
      <c r="E230" t="s">
        <v>217</v>
      </c>
      <c r="F230" t="s">
        <v>507</v>
      </c>
      <c r="G230" t="s">
        <v>448</v>
      </c>
      <c r="H230" s="8">
        <v>271566</v>
      </c>
      <c r="I230" s="674">
        <v>271566</v>
      </c>
    </row>
    <row r="231" spans="1:9">
      <c r="A231" t="s">
        <v>570</v>
      </c>
      <c r="B231" t="s">
        <v>584</v>
      </c>
      <c r="C231" t="s">
        <v>302</v>
      </c>
      <c r="D231" t="s">
        <v>473</v>
      </c>
      <c r="E231" t="s">
        <v>351</v>
      </c>
      <c r="F231" t="s">
        <v>671</v>
      </c>
      <c r="G231" t="s">
        <v>479</v>
      </c>
      <c r="H231" s="8">
        <v>941</v>
      </c>
      <c r="I231" s="674">
        <v>941</v>
      </c>
    </row>
    <row r="232" spans="1:9">
      <c r="A232" t="s">
        <v>570</v>
      </c>
      <c r="B232" t="s">
        <v>584</v>
      </c>
      <c r="C232" t="s">
        <v>302</v>
      </c>
      <c r="D232" t="s">
        <v>473</v>
      </c>
      <c r="E232" t="s">
        <v>289</v>
      </c>
      <c r="F232" t="s">
        <v>533</v>
      </c>
      <c r="G232" t="s">
        <v>479</v>
      </c>
      <c r="H232" s="8">
        <v>61174</v>
      </c>
      <c r="I232" s="674">
        <v>61174</v>
      </c>
    </row>
    <row r="233" spans="1:9">
      <c r="A233" t="s">
        <v>570</v>
      </c>
      <c r="B233" t="s">
        <v>584</v>
      </c>
      <c r="C233" t="s">
        <v>302</v>
      </c>
      <c r="D233" t="s">
        <v>473</v>
      </c>
      <c r="E233" t="s">
        <v>291</v>
      </c>
      <c r="F233" t="s">
        <v>534</v>
      </c>
      <c r="G233" t="s">
        <v>479</v>
      </c>
      <c r="H233" s="8">
        <v>61076</v>
      </c>
      <c r="I233" s="674">
        <v>61076</v>
      </c>
    </row>
    <row r="234" spans="1:9">
      <c r="A234" t="s">
        <v>570</v>
      </c>
      <c r="B234" t="s">
        <v>584</v>
      </c>
      <c r="C234" t="s">
        <v>302</v>
      </c>
      <c r="D234" t="s">
        <v>473</v>
      </c>
      <c r="E234" t="s">
        <v>223</v>
      </c>
      <c r="F234" t="s">
        <v>538</v>
      </c>
      <c r="G234" t="s">
        <v>479</v>
      </c>
      <c r="H234" s="8">
        <v>500</v>
      </c>
      <c r="I234" s="674">
        <v>500</v>
      </c>
    </row>
    <row r="235" spans="1:9">
      <c r="A235" t="s">
        <v>570</v>
      </c>
      <c r="B235" t="s">
        <v>584</v>
      </c>
      <c r="C235" t="s">
        <v>302</v>
      </c>
      <c r="D235" t="s">
        <v>473</v>
      </c>
      <c r="E235" t="s">
        <v>231</v>
      </c>
      <c r="F235" t="s">
        <v>524</v>
      </c>
      <c r="G235" t="s">
        <v>479</v>
      </c>
      <c r="H235" s="8">
        <v>800</v>
      </c>
      <c r="I235" s="674">
        <v>800</v>
      </c>
    </row>
    <row r="236" spans="1:9">
      <c r="A236" t="s">
        <v>570</v>
      </c>
      <c r="B236" t="s">
        <v>584</v>
      </c>
      <c r="C236" t="s">
        <v>302</v>
      </c>
      <c r="D236" t="s">
        <v>473</v>
      </c>
      <c r="E236" t="s">
        <v>278</v>
      </c>
      <c r="F236" t="s">
        <v>519</v>
      </c>
      <c r="G236" t="s">
        <v>479</v>
      </c>
      <c r="H236" s="8">
        <v>1800</v>
      </c>
      <c r="I236" s="674">
        <v>1800</v>
      </c>
    </row>
    <row r="237" spans="1:9">
      <c r="A237" t="s">
        <v>570</v>
      </c>
      <c r="B237" t="s">
        <v>584</v>
      </c>
      <c r="C237" t="s">
        <v>302</v>
      </c>
      <c r="D237" t="s">
        <v>473</v>
      </c>
      <c r="E237" t="s">
        <v>308</v>
      </c>
      <c r="F237" t="s">
        <v>539</v>
      </c>
      <c r="G237" t="s">
        <v>480</v>
      </c>
      <c r="H237" s="8">
        <v>462</v>
      </c>
      <c r="I237" s="674">
        <v>462</v>
      </c>
    </row>
    <row r="238" spans="1:9">
      <c r="A238" t="s">
        <v>570</v>
      </c>
      <c r="B238" t="s">
        <v>584</v>
      </c>
      <c r="C238" t="s">
        <v>302</v>
      </c>
      <c r="D238" t="s">
        <v>473</v>
      </c>
      <c r="E238" t="s">
        <v>644</v>
      </c>
      <c r="F238" t="s">
        <v>555</v>
      </c>
      <c r="G238" t="s">
        <v>480</v>
      </c>
      <c r="H238" s="8">
        <v>50</v>
      </c>
      <c r="I238" s="674">
        <v>50</v>
      </c>
    </row>
    <row r="239" spans="1:9">
      <c r="A239" t="s">
        <v>570</v>
      </c>
      <c r="B239" t="s">
        <v>584</v>
      </c>
      <c r="C239" t="s">
        <v>302</v>
      </c>
      <c r="D239" t="s">
        <v>473</v>
      </c>
      <c r="E239" t="s">
        <v>651</v>
      </c>
      <c r="F239" t="s">
        <v>540</v>
      </c>
      <c r="G239" t="s">
        <v>480</v>
      </c>
      <c r="H239" s="8">
        <v>980</v>
      </c>
      <c r="I239" s="674">
        <v>980</v>
      </c>
    </row>
    <row r="240" spans="1:9">
      <c r="A240" t="s">
        <v>570</v>
      </c>
      <c r="B240" t="s">
        <v>584</v>
      </c>
      <c r="C240" t="s">
        <v>302</v>
      </c>
      <c r="D240" t="s">
        <v>473</v>
      </c>
      <c r="E240" t="s">
        <v>310</v>
      </c>
      <c r="F240" t="s">
        <v>520</v>
      </c>
      <c r="G240" t="s">
        <v>480</v>
      </c>
      <c r="H240" s="8">
        <v>2000</v>
      </c>
      <c r="I240" s="674">
        <v>2000</v>
      </c>
    </row>
    <row r="241" spans="1:10">
      <c r="A241" t="s">
        <v>570</v>
      </c>
      <c r="B241" t="s">
        <v>584</v>
      </c>
      <c r="C241" t="s">
        <v>302</v>
      </c>
      <c r="D241" t="s">
        <v>473</v>
      </c>
      <c r="E241" t="s">
        <v>653</v>
      </c>
      <c r="F241" t="s">
        <v>563</v>
      </c>
      <c r="G241" t="s">
        <v>480</v>
      </c>
      <c r="H241" s="8">
        <v>300</v>
      </c>
      <c r="I241" s="674">
        <v>300</v>
      </c>
    </row>
    <row r="242" spans="1:10">
      <c r="A242" t="s">
        <v>570</v>
      </c>
      <c r="B242" t="s">
        <v>584</v>
      </c>
      <c r="C242" t="s">
        <v>302</v>
      </c>
      <c r="D242" t="s">
        <v>473</v>
      </c>
      <c r="E242" t="s">
        <v>652</v>
      </c>
      <c r="F242" t="s">
        <v>541</v>
      </c>
      <c r="G242" t="s">
        <v>480</v>
      </c>
      <c r="H242" s="8">
        <v>980</v>
      </c>
      <c r="I242" s="674">
        <v>980</v>
      </c>
    </row>
    <row r="243" spans="1:10">
      <c r="A243" t="s">
        <v>570</v>
      </c>
      <c r="B243" t="s">
        <v>584</v>
      </c>
      <c r="C243" t="s">
        <v>302</v>
      </c>
      <c r="D243" t="s">
        <v>473</v>
      </c>
      <c r="E243" t="s">
        <v>261</v>
      </c>
      <c r="F243" t="s">
        <v>521</v>
      </c>
      <c r="G243" t="s">
        <v>480</v>
      </c>
      <c r="H243" s="8">
        <v>2000</v>
      </c>
      <c r="I243" s="674">
        <v>2000</v>
      </c>
    </row>
    <row r="244" spans="1:10">
      <c r="A244" t="s">
        <v>570</v>
      </c>
      <c r="B244" t="s">
        <v>584</v>
      </c>
      <c r="C244" t="s">
        <v>302</v>
      </c>
      <c r="D244" t="s">
        <v>473</v>
      </c>
      <c r="E244" t="s">
        <v>312</v>
      </c>
      <c r="F244" t="s">
        <v>542</v>
      </c>
      <c r="G244" t="s">
        <v>480</v>
      </c>
      <c r="H244" s="8">
        <v>500</v>
      </c>
      <c r="I244" s="674">
        <v>500</v>
      </c>
    </row>
    <row r="245" spans="1:10">
      <c r="A245" t="s">
        <v>570</v>
      </c>
      <c r="B245" t="s">
        <v>584</v>
      </c>
      <c r="C245" t="s">
        <v>302</v>
      </c>
      <c r="D245" t="s">
        <v>473</v>
      </c>
      <c r="E245" t="s">
        <v>316</v>
      </c>
      <c r="F245" t="s">
        <v>183</v>
      </c>
      <c r="G245" t="s">
        <v>480</v>
      </c>
      <c r="H245" s="8">
        <v>104547</v>
      </c>
      <c r="I245" s="674">
        <v>104547</v>
      </c>
    </row>
    <row r="246" spans="1:10">
      <c r="A246" t="s">
        <v>570</v>
      </c>
      <c r="B246" t="s">
        <v>584</v>
      </c>
      <c r="C246" t="s">
        <v>302</v>
      </c>
      <c r="D246" t="s">
        <v>473</v>
      </c>
      <c r="E246" t="s">
        <v>318</v>
      </c>
      <c r="F246" t="s">
        <v>536</v>
      </c>
      <c r="G246" t="s">
        <v>480</v>
      </c>
      <c r="H246" s="8">
        <v>35175</v>
      </c>
      <c r="I246" s="674">
        <v>35175</v>
      </c>
    </row>
    <row r="247" spans="1:10">
      <c r="A247" t="s">
        <v>570</v>
      </c>
      <c r="B247" t="s">
        <v>584</v>
      </c>
      <c r="C247" t="s">
        <v>302</v>
      </c>
      <c r="D247" t="s">
        <v>473</v>
      </c>
      <c r="E247" t="s">
        <v>241</v>
      </c>
      <c r="F247" t="s">
        <v>667</v>
      </c>
      <c r="G247" t="s">
        <v>480</v>
      </c>
      <c r="H247" s="8">
        <v>900</v>
      </c>
      <c r="I247" s="674">
        <v>900</v>
      </c>
    </row>
    <row r="248" spans="1:10">
      <c r="A248" t="s">
        <v>570</v>
      </c>
      <c r="B248" t="s">
        <v>584</v>
      </c>
      <c r="C248" t="s">
        <v>302</v>
      </c>
      <c r="D248" t="s">
        <v>473</v>
      </c>
      <c r="E248" t="s">
        <v>247</v>
      </c>
      <c r="F248" t="s">
        <v>515</v>
      </c>
      <c r="G248" t="s">
        <v>480</v>
      </c>
      <c r="H248" s="8">
        <v>8990</v>
      </c>
      <c r="I248" s="674">
        <v>8990</v>
      </c>
    </row>
    <row r="249" spans="1:10">
      <c r="A249" t="s">
        <v>570</v>
      </c>
      <c r="B249" t="s">
        <v>584</v>
      </c>
      <c r="C249" t="s">
        <v>302</v>
      </c>
      <c r="D249" t="s">
        <v>473</v>
      </c>
      <c r="E249" t="s">
        <v>320</v>
      </c>
      <c r="F249" t="s">
        <v>522</v>
      </c>
      <c r="G249" t="s">
        <v>480</v>
      </c>
      <c r="H249" s="8">
        <v>9187</v>
      </c>
      <c r="I249" s="674">
        <v>9187</v>
      </c>
    </row>
    <row r="250" spans="1:10">
      <c r="A250" t="s">
        <v>570</v>
      </c>
      <c r="B250" t="s">
        <v>584</v>
      </c>
      <c r="C250" t="s">
        <v>302</v>
      </c>
      <c r="D250" t="s">
        <v>473</v>
      </c>
      <c r="E250" t="s">
        <v>280</v>
      </c>
      <c r="F250" t="s">
        <v>530</v>
      </c>
      <c r="G250" t="s">
        <v>480</v>
      </c>
      <c r="H250" s="8">
        <v>8500</v>
      </c>
      <c r="I250" s="674">
        <v>8500</v>
      </c>
    </row>
    <row r="251" spans="1:10">
      <c r="A251" t="s">
        <v>570</v>
      </c>
      <c r="B251" t="s">
        <v>584</v>
      </c>
      <c r="C251" s="607" t="s">
        <v>459</v>
      </c>
      <c r="D251" s="607"/>
      <c r="E251" s="607"/>
      <c r="F251" s="607"/>
      <c r="G251" s="607"/>
      <c r="H251" s="608">
        <v>2800627</v>
      </c>
      <c r="I251" s="675">
        <v>2800627</v>
      </c>
    </row>
    <row r="252" spans="1:10">
      <c r="A252" t="s">
        <v>570</v>
      </c>
      <c r="B252" t="s">
        <v>584</v>
      </c>
      <c r="C252" t="s">
        <v>322</v>
      </c>
      <c r="D252" t="s">
        <v>543</v>
      </c>
      <c r="E252" t="s">
        <v>219</v>
      </c>
      <c r="F252" t="s">
        <v>508</v>
      </c>
      <c r="G252" t="s">
        <v>479</v>
      </c>
      <c r="H252" s="8">
        <v>9598110</v>
      </c>
      <c r="I252" s="674">
        <v>9598110</v>
      </c>
      <c r="J252" s="33" t="s">
        <v>608</v>
      </c>
    </row>
    <row r="253" spans="1:10">
      <c r="A253" t="s">
        <v>570</v>
      </c>
      <c r="B253" t="s">
        <v>584</v>
      </c>
      <c r="C253" t="s">
        <v>322</v>
      </c>
      <c r="D253" t="s">
        <v>543</v>
      </c>
      <c r="E253" t="s">
        <v>802</v>
      </c>
      <c r="F253" t="s">
        <v>803</v>
      </c>
      <c r="G253" t="s">
        <v>479</v>
      </c>
      <c r="H253" s="8">
        <v>83000</v>
      </c>
      <c r="I253" s="674">
        <v>83000</v>
      </c>
    </row>
    <row r="254" spans="1:10">
      <c r="A254" t="s">
        <v>570</v>
      </c>
      <c r="B254" t="s">
        <v>584</v>
      </c>
      <c r="C254" t="s">
        <v>322</v>
      </c>
      <c r="D254" t="s">
        <v>543</v>
      </c>
      <c r="E254" t="s">
        <v>347</v>
      </c>
      <c r="F254" t="s">
        <v>531</v>
      </c>
      <c r="G254" t="s">
        <v>479</v>
      </c>
      <c r="H254" s="8">
        <v>145000</v>
      </c>
      <c r="I254" s="674">
        <v>145000</v>
      </c>
    </row>
    <row r="255" spans="1:10">
      <c r="A255" t="s">
        <v>570</v>
      </c>
      <c r="B255" t="s">
        <v>584</v>
      </c>
      <c r="C255" s="607" t="s">
        <v>460</v>
      </c>
      <c r="D255" s="607"/>
      <c r="E255" s="607"/>
      <c r="F255" s="607"/>
      <c r="G255" s="607"/>
      <c r="H255" s="608">
        <v>9826110</v>
      </c>
      <c r="I255" s="675">
        <v>9826110</v>
      </c>
    </row>
    <row r="256" spans="1:10">
      <c r="A256" t="s">
        <v>570</v>
      </c>
      <c r="B256" t="s">
        <v>584</v>
      </c>
      <c r="C256" t="s">
        <v>326</v>
      </c>
      <c r="D256" t="s">
        <v>544</v>
      </c>
      <c r="E256" t="s">
        <v>205</v>
      </c>
      <c r="F256" t="s">
        <v>503</v>
      </c>
      <c r="G256" t="s">
        <v>448</v>
      </c>
      <c r="H256" s="8">
        <v>193122</v>
      </c>
      <c r="I256" s="674">
        <v>193122</v>
      </c>
    </row>
    <row r="257" spans="1:9">
      <c r="A257" t="s">
        <v>570</v>
      </c>
      <c r="B257" t="s">
        <v>584</v>
      </c>
      <c r="C257" t="s">
        <v>326</v>
      </c>
      <c r="D257" t="s">
        <v>544</v>
      </c>
      <c r="E257" t="s">
        <v>259</v>
      </c>
      <c r="F257" t="s">
        <v>679</v>
      </c>
      <c r="G257" t="s">
        <v>448</v>
      </c>
      <c r="H257" s="8">
        <v>-13002</v>
      </c>
      <c r="I257" s="674">
        <v>-13002</v>
      </c>
    </row>
    <row r="258" spans="1:9">
      <c r="A258" t="s">
        <v>570</v>
      </c>
      <c r="B258" t="s">
        <v>584</v>
      </c>
      <c r="C258" t="s">
        <v>326</v>
      </c>
      <c r="D258" t="s">
        <v>544</v>
      </c>
      <c r="E258" t="s">
        <v>209</v>
      </c>
      <c r="F258" t="s">
        <v>616</v>
      </c>
      <c r="G258" t="s">
        <v>448</v>
      </c>
      <c r="H258" s="8">
        <v>720</v>
      </c>
      <c r="I258" s="674">
        <v>720</v>
      </c>
    </row>
    <row r="259" spans="1:9">
      <c r="A259" t="s">
        <v>570</v>
      </c>
      <c r="B259" t="s">
        <v>584</v>
      </c>
      <c r="C259" t="s">
        <v>326</v>
      </c>
      <c r="D259" t="s">
        <v>544</v>
      </c>
      <c r="E259" t="s">
        <v>211</v>
      </c>
      <c r="F259" t="s">
        <v>504</v>
      </c>
      <c r="G259" t="s">
        <v>448</v>
      </c>
      <c r="H259" s="8">
        <v>29520</v>
      </c>
      <c r="I259" s="674">
        <v>29520</v>
      </c>
    </row>
    <row r="260" spans="1:9">
      <c r="A260" t="s">
        <v>570</v>
      </c>
      <c r="B260" t="s">
        <v>584</v>
      </c>
      <c r="C260" t="s">
        <v>326</v>
      </c>
      <c r="D260" t="s">
        <v>544</v>
      </c>
      <c r="E260" t="s">
        <v>213</v>
      </c>
      <c r="F260" t="s">
        <v>505</v>
      </c>
      <c r="G260" t="s">
        <v>448</v>
      </c>
      <c r="H260" s="8">
        <v>10565</v>
      </c>
      <c r="I260" s="674">
        <v>10565</v>
      </c>
    </row>
    <row r="261" spans="1:9">
      <c r="A261" t="s">
        <v>570</v>
      </c>
      <c r="B261" t="s">
        <v>584</v>
      </c>
      <c r="C261" t="s">
        <v>326</v>
      </c>
      <c r="D261" t="s">
        <v>544</v>
      </c>
      <c r="E261" t="s">
        <v>215</v>
      </c>
      <c r="F261" t="s">
        <v>506</v>
      </c>
      <c r="G261" t="s">
        <v>448</v>
      </c>
      <c r="H261" s="8">
        <v>2810</v>
      </c>
      <c r="I261" s="674">
        <v>2810</v>
      </c>
    </row>
    <row r="262" spans="1:9">
      <c r="A262" t="s">
        <v>570</v>
      </c>
      <c r="B262" t="s">
        <v>584</v>
      </c>
      <c r="C262" t="s">
        <v>326</v>
      </c>
      <c r="D262" t="s">
        <v>544</v>
      </c>
      <c r="E262" t="s">
        <v>217</v>
      </c>
      <c r="F262" t="s">
        <v>507</v>
      </c>
      <c r="G262" t="s">
        <v>448</v>
      </c>
      <c r="H262" s="8">
        <v>34762</v>
      </c>
      <c r="I262" s="674">
        <v>34762</v>
      </c>
    </row>
    <row r="263" spans="1:9">
      <c r="A263" t="s">
        <v>570</v>
      </c>
      <c r="B263" t="s">
        <v>584</v>
      </c>
      <c r="C263" t="s">
        <v>326</v>
      </c>
      <c r="D263" t="s">
        <v>544</v>
      </c>
      <c r="E263" t="s">
        <v>219</v>
      </c>
      <c r="F263" t="s">
        <v>508</v>
      </c>
      <c r="G263" t="s">
        <v>479</v>
      </c>
      <c r="H263" s="8">
        <v>30000</v>
      </c>
      <c r="I263" s="674">
        <v>30000</v>
      </c>
    </row>
    <row r="264" spans="1:9">
      <c r="A264" t="s">
        <v>570</v>
      </c>
      <c r="B264" t="s">
        <v>584</v>
      </c>
      <c r="C264" t="s">
        <v>326</v>
      </c>
      <c r="D264" t="s">
        <v>544</v>
      </c>
      <c r="E264" t="s">
        <v>287</v>
      </c>
      <c r="F264" t="s">
        <v>545</v>
      </c>
      <c r="G264" t="s">
        <v>479</v>
      </c>
      <c r="H264" s="8">
        <v>255184</v>
      </c>
      <c r="I264" s="674">
        <v>255184</v>
      </c>
    </row>
    <row r="265" spans="1:9">
      <c r="A265" t="s">
        <v>570</v>
      </c>
      <c r="B265" t="s">
        <v>584</v>
      </c>
      <c r="C265" t="s">
        <v>326</v>
      </c>
      <c r="D265" t="s">
        <v>544</v>
      </c>
      <c r="E265" t="s">
        <v>225</v>
      </c>
      <c r="F265" t="s">
        <v>45</v>
      </c>
      <c r="G265" t="s">
        <v>479</v>
      </c>
      <c r="H265" s="8">
        <v>441</v>
      </c>
      <c r="I265" s="674">
        <v>441</v>
      </c>
    </row>
    <row r="266" spans="1:9">
      <c r="A266" t="s">
        <v>570</v>
      </c>
      <c r="B266" t="s">
        <v>584</v>
      </c>
      <c r="C266" t="s">
        <v>326</v>
      </c>
      <c r="D266" t="s">
        <v>544</v>
      </c>
      <c r="E266" t="s">
        <v>231</v>
      </c>
      <c r="F266" t="s">
        <v>524</v>
      </c>
      <c r="G266" t="s">
        <v>479</v>
      </c>
      <c r="H266" s="8">
        <v>1323</v>
      </c>
      <c r="I266" s="674">
        <v>1323</v>
      </c>
    </row>
    <row r="267" spans="1:9">
      <c r="A267" t="s">
        <v>570</v>
      </c>
      <c r="B267" t="s">
        <v>584</v>
      </c>
      <c r="C267" t="s">
        <v>326</v>
      </c>
      <c r="D267" t="s">
        <v>544</v>
      </c>
      <c r="E267" t="s">
        <v>278</v>
      </c>
      <c r="F267" t="s">
        <v>519</v>
      </c>
      <c r="G267" t="s">
        <v>479</v>
      </c>
      <c r="H267" s="8">
        <v>2500</v>
      </c>
      <c r="I267" s="674">
        <v>2500</v>
      </c>
    </row>
    <row r="268" spans="1:9">
      <c r="A268" t="s">
        <v>570</v>
      </c>
      <c r="B268" t="s">
        <v>584</v>
      </c>
      <c r="C268" t="s">
        <v>326</v>
      </c>
      <c r="D268" t="s">
        <v>544</v>
      </c>
      <c r="E268" t="s">
        <v>284</v>
      </c>
      <c r="F268" t="s">
        <v>510</v>
      </c>
      <c r="G268" t="s">
        <v>479</v>
      </c>
      <c r="H268" s="8">
        <v>450</v>
      </c>
      <c r="I268" s="674">
        <v>450</v>
      </c>
    </row>
    <row r="269" spans="1:9">
      <c r="A269" t="s">
        <v>570</v>
      </c>
      <c r="B269" t="s">
        <v>584</v>
      </c>
      <c r="C269" t="s">
        <v>326</v>
      </c>
      <c r="D269" t="s">
        <v>544</v>
      </c>
      <c r="E269" t="s">
        <v>241</v>
      </c>
      <c r="F269" t="s">
        <v>667</v>
      </c>
      <c r="G269" t="s">
        <v>480</v>
      </c>
      <c r="H269" s="8">
        <v>3575</v>
      </c>
      <c r="I269" s="674">
        <v>3575</v>
      </c>
    </row>
    <row r="270" spans="1:9">
      <c r="A270" t="s">
        <v>570</v>
      </c>
      <c r="B270" t="s">
        <v>584</v>
      </c>
      <c r="C270" t="s">
        <v>326</v>
      </c>
      <c r="D270" t="s">
        <v>544</v>
      </c>
      <c r="E270" t="s">
        <v>245</v>
      </c>
      <c r="F270" t="s">
        <v>514</v>
      </c>
      <c r="G270" t="s">
        <v>480</v>
      </c>
      <c r="H270" s="8">
        <v>14192</v>
      </c>
      <c r="I270" s="674">
        <v>14192</v>
      </c>
    </row>
    <row r="271" spans="1:9">
      <c r="A271" t="s">
        <v>570</v>
      </c>
      <c r="B271" t="s">
        <v>584</v>
      </c>
      <c r="C271" t="s">
        <v>326</v>
      </c>
      <c r="D271" t="s">
        <v>544</v>
      </c>
      <c r="E271" t="s">
        <v>247</v>
      </c>
      <c r="F271" t="s">
        <v>515</v>
      </c>
      <c r="G271" t="s">
        <v>480</v>
      </c>
      <c r="H271" s="8">
        <v>18914</v>
      </c>
      <c r="I271" s="674">
        <v>18914</v>
      </c>
    </row>
    <row r="272" spans="1:9">
      <c r="A272" t="s">
        <v>570</v>
      </c>
      <c r="B272" t="s">
        <v>584</v>
      </c>
      <c r="C272" t="s">
        <v>326</v>
      </c>
      <c r="D272" t="s">
        <v>544</v>
      </c>
      <c r="E272" t="s">
        <v>280</v>
      </c>
      <c r="F272" t="s">
        <v>530</v>
      </c>
      <c r="G272" t="s">
        <v>480</v>
      </c>
      <c r="H272" s="8">
        <v>980</v>
      </c>
      <c r="I272" s="674">
        <v>980</v>
      </c>
    </row>
    <row r="273" spans="1:9">
      <c r="A273" t="s">
        <v>570</v>
      </c>
      <c r="B273" t="s">
        <v>584</v>
      </c>
      <c r="C273" s="607" t="s">
        <v>461</v>
      </c>
      <c r="D273" s="607"/>
      <c r="E273" s="607"/>
      <c r="F273" s="607"/>
      <c r="G273" s="607"/>
      <c r="H273" s="608">
        <v>586056</v>
      </c>
      <c r="I273" s="675">
        <v>586056</v>
      </c>
    </row>
    <row r="274" spans="1:9">
      <c r="A274" t="s">
        <v>570</v>
      </c>
      <c r="B274" t="s">
        <v>584</v>
      </c>
      <c r="C274" t="s">
        <v>330</v>
      </c>
      <c r="D274" t="s">
        <v>546</v>
      </c>
      <c r="E274" t="s">
        <v>205</v>
      </c>
      <c r="F274" t="s">
        <v>503</v>
      </c>
      <c r="G274" t="s">
        <v>448</v>
      </c>
      <c r="H274" s="8">
        <v>782135</v>
      </c>
      <c r="I274" s="674">
        <v>782135</v>
      </c>
    </row>
    <row r="275" spans="1:9">
      <c r="A275" t="s">
        <v>570</v>
      </c>
      <c r="B275" t="s">
        <v>584</v>
      </c>
      <c r="C275" t="s">
        <v>330</v>
      </c>
      <c r="D275" t="s">
        <v>546</v>
      </c>
      <c r="E275" t="s">
        <v>683</v>
      </c>
      <c r="F275" t="s">
        <v>684</v>
      </c>
      <c r="G275" t="s">
        <v>448</v>
      </c>
      <c r="H275" s="8">
        <v>67402</v>
      </c>
      <c r="I275" s="674">
        <v>67402</v>
      </c>
    </row>
    <row r="276" spans="1:9">
      <c r="A276" t="s">
        <v>570</v>
      </c>
      <c r="B276" t="s">
        <v>584</v>
      </c>
      <c r="C276" t="s">
        <v>330</v>
      </c>
      <c r="D276" t="s">
        <v>546</v>
      </c>
      <c r="E276" t="s">
        <v>257</v>
      </c>
      <c r="F276" t="s">
        <v>615</v>
      </c>
      <c r="G276" t="s">
        <v>448</v>
      </c>
      <c r="H276" s="8">
        <v>6000</v>
      </c>
      <c r="I276" s="674">
        <v>6000</v>
      </c>
    </row>
    <row r="277" spans="1:9">
      <c r="A277" t="s">
        <v>570</v>
      </c>
      <c r="B277" t="s">
        <v>584</v>
      </c>
      <c r="C277" t="s">
        <v>330</v>
      </c>
      <c r="D277" t="s">
        <v>546</v>
      </c>
      <c r="E277" t="s">
        <v>259</v>
      </c>
      <c r="F277" t="s">
        <v>679</v>
      </c>
      <c r="G277" t="s">
        <v>448</v>
      </c>
      <c r="H277" s="8">
        <v>-54201</v>
      </c>
      <c r="I277" s="674">
        <v>-54201</v>
      </c>
    </row>
    <row r="278" spans="1:9">
      <c r="A278" t="s">
        <v>570</v>
      </c>
      <c r="B278" t="s">
        <v>584</v>
      </c>
      <c r="C278" t="s">
        <v>330</v>
      </c>
      <c r="D278" t="s">
        <v>546</v>
      </c>
      <c r="E278" t="s">
        <v>209</v>
      </c>
      <c r="F278" t="s">
        <v>616</v>
      </c>
      <c r="G278" t="s">
        <v>448</v>
      </c>
      <c r="H278" s="8">
        <v>1260</v>
      </c>
      <c r="I278" s="674">
        <v>1260</v>
      </c>
    </row>
    <row r="279" spans="1:9">
      <c r="A279" t="s">
        <v>570</v>
      </c>
      <c r="B279" t="s">
        <v>584</v>
      </c>
      <c r="C279" t="s">
        <v>330</v>
      </c>
      <c r="D279" t="s">
        <v>546</v>
      </c>
      <c r="E279" t="s">
        <v>211</v>
      </c>
      <c r="F279" t="s">
        <v>504</v>
      </c>
      <c r="G279" t="s">
        <v>448</v>
      </c>
      <c r="H279" s="8">
        <v>162360</v>
      </c>
      <c r="I279" s="674">
        <v>162360</v>
      </c>
    </row>
    <row r="280" spans="1:9">
      <c r="A280" t="s">
        <v>570</v>
      </c>
      <c r="B280" t="s">
        <v>584</v>
      </c>
      <c r="C280" t="s">
        <v>330</v>
      </c>
      <c r="D280" t="s">
        <v>546</v>
      </c>
      <c r="E280" t="s">
        <v>213</v>
      </c>
      <c r="F280" t="s">
        <v>505</v>
      </c>
      <c r="G280" t="s">
        <v>448</v>
      </c>
      <c r="H280" s="8">
        <v>53120</v>
      </c>
      <c r="I280" s="674">
        <v>53120</v>
      </c>
    </row>
    <row r="281" spans="1:9">
      <c r="A281" t="s">
        <v>570</v>
      </c>
      <c r="B281" t="s">
        <v>584</v>
      </c>
      <c r="C281" t="s">
        <v>330</v>
      </c>
      <c r="D281" t="s">
        <v>546</v>
      </c>
      <c r="E281" t="s">
        <v>215</v>
      </c>
      <c r="F281" t="s">
        <v>506</v>
      </c>
      <c r="G281" t="s">
        <v>448</v>
      </c>
      <c r="H281" s="8">
        <v>12424</v>
      </c>
      <c r="I281" s="674">
        <v>12424</v>
      </c>
    </row>
    <row r="282" spans="1:9">
      <c r="A282" t="s">
        <v>570</v>
      </c>
      <c r="B282" t="s">
        <v>584</v>
      </c>
      <c r="C282" t="s">
        <v>330</v>
      </c>
      <c r="D282" t="s">
        <v>546</v>
      </c>
      <c r="E282" t="s">
        <v>217</v>
      </c>
      <c r="F282" t="s">
        <v>507</v>
      </c>
      <c r="G282" t="s">
        <v>448</v>
      </c>
      <c r="H282" s="8">
        <v>140784</v>
      </c>
      <c r="I282" s="674">
        <v>140784</v>
      </c>
    </row>
    <row r="283" spans="1:9">
      <c r="A283" t="s">
        <v>570</v>
      </c>
      <c r="B283" t="s">
        <v>584</v>
      </c>
      <c r="C283" t="s">
        <v>330</v>
      </c>
      <c r="D283" t="s">
        <v>546</v>
      </c>
      <c r="E283" t="s">
        <v>227</v>
      </c>
      <c r="F283" t="s">
        <v>804</v>
      </c>
      <c r="G283" t="s">
        <v>479</v>
      </c>
      <c r="H283" s="8">
        <v>720</v>
      </c>
      <c r="I283" s="674">
        <v>720</v>
      </c>
    </row>
    <row r="284" spans="1:9">
      <c r="A284" t="s">
        <v>570</v>
      </c>
      <c r="B284" t="s">
        <v>584</v>
      </c>
      <c r="C284" t="s">
        <v>330</v>
      </c>
      <c r="D284" t="s">
        <v>546</v>
      </c>
      <c r="E284" t="s">
        <v>241</v>
      </c>
      <c r="F284" t="s">
        <v>667</v>
      </c>
      <c r="G284" t="s">
        <v>480</v>
      </c>
      <c r="H284" s="8">
        <v>250</v>
      </c>
      <c r="I284" s="674">
        <v>250</v>
      </c>
    </row>
    <row r="285" spans="1:9">
      <c r="A285" t="s">
        <v>570</v>
      </c>
      <c r="B285" t="s">
        <v>584</v>
      </c>
      <c r="C285" t="s">
        <v>330</v>
      </c>
      <c r="D285" t="s">
        <v>546</v>
      </c>
      <c r="E285" t="s">
        <v>245</v>
      </c>
      <c r="F285" t="s">
        <v>514</v>
      </c>
      <c r="G285" t="s">
        <v>480</v>
      </c>
      <c r="H285" s="8">
        <v>980</v>
      </c>
      <c r="I285" s="674">
        <v>980</v>
      </c>
    </row>
    <row r="286" spans="1:9">
      <c r="A286" t="s">
        <v>570</v>
      </c>
      <c r="B286" t="s">
        <v>584</v>
      </c>
      <c r="C286" s="607" t="s">
        <v>462</v>
      </c>
      <c r="D286" s="607"/>
      <c r="E286" s="607"/>
      <c r="F286" s="607"/>
      <c r="G286" s="607"/>
      <c r="H286" s="608">
        <v>1173234</v>
      </c>
      <c r="I286" s="675">
        <v>1173234</v>
      </c>
    </row>
    <row r="287" spans="1:9">
      <c r="A287" t="s">
        <v>570</v>
      </c>
      <c r="B287" t="s">
        <v>584</v>
      </c>
      <c r="C287" t="s">
        <v>349</v>
      </c>
      <c r="D287" t="s">
        <v>371</v>
      </c>
      <c r="E287" t="s">
        <v>205</v>
      </c>
      <c r="F287" t="s">
        <v>503</v>
      </c>
      <c r="G287" t="s">
        <v>448</v>
      </c>
      <c r="H287" s="8">
        <v>1366567</v>
      </c>
      <c r="I287" s="674">
        <v>1366567</v>
      </c>
    </row>
    <row r="288" spans="1:9">
      <c r="A288" t="s">
        <v>570</v>
      </c>
      <c r="B288" t="s">
        <v>584</v>
      </c>
      <c r="C288" t="s">
        <v>349</v>
      </c>
      <c r="D288" t="s">
        <v>371</v>
      </c>
      <c r="E288" t="s">
        <v>255</v>
      </c>
      <c r="F288" t="s">
        <v>685</v>
      </c>
      <c r="G288" t="s">
        <v>448</v>
      </c>
      <c r="H288" s="8">
        <v>149664</v>
      </c>
      <c r="I288" s="674">
        <v>149664</v>
      </c>
    </row>
    <row r="289" spans="1:9">
      <c r="A289" t="s">
        <v>570</v>
      </c>
      <c r="B289" t="s">
        <v>584</v>
      </c>
      <c r="C289" t="s">
        <v>349</v>
      </c>
      <c r="D289" t="s">
        <v>371</v>
      </c>
      <c r="E289" t="s">
        <v>257</v>
      </c>
      <c r="F289" t="s">
        <v>615</v>
      </c>
      <c r="G289" t="s">
        <v>448</v>
      </c>
      <c r="H289" s="8">
        <v>24000</v>
      </c>
      <c r="I289" s="674">
        <v>24000</v>
      </c>
    </row>
    <row r="290" spans="1:9">
      <c r="A290" t="s">
        <v>570</v>
      </c>
      <c r="B290" t="s">
        <v>584</v>
      </c>
      <c r="C290" t="s">
        <v>349</v>
      </c>
      <c r="D290" t="s">
        <v>371</v>
      </c>
      <c r="E290" t="s">
        <v>686</v>
      </c>
      <c r="F290" t="s">
        <v>687</v>
      </c>
      <c r="G290" t="s">
        <v>448</v>
      </c>
      <c r="H290" s="8">
        <v>10000</v>
      </c>
      <c r="I290" s="674">
        <v>10000</v>
      </c>
    </row>
    <row r="291" spans="1:9">
      <c r="A291" t="s">
        <v>570</v>
      </c>
      <c r="B291" t="s">
        <v>584</v>
      </c>
      <c r="C291" t="s">
        <v>349</v>
      </c>
      <c r="D291" t="s">
        <v>371</v>
      </c>
      <c r="E291" t="s">
        <v>259</v>
      </c>
      <c r="F291" t="s">
        <v>679</v>
      </c>
      <c r="G291" t="s">
        <v>448</v>
      </c>
      <c r="H291" s="8">
        <v>-109422</v>
      </c>
      <c r="I291" s="674">
        <v>-109422</v>
      </c>
    </row>
    <row r="292" spans="1:9">
      <c r="A292" t="s">
        <v>570</v>
      </c>
      <c r="B292" t="s">
        <v>584</v>
      </c>
      <c r="C292" t="s">
        <v>349</v>
      </c>
      <c r="D292" t="s">
        <v>371</v>
      </c>
      <c r="E292" t="s">
        <v>209</v>
      </c>
      <c r="F292" t="s">
        <v>616</v>
      </c>
      <c r="G292" t="s">
        <v>448</v>
      </c>
      <c r="H292" s="8">
        <v>1800</v>
      </c>
      <c r="I292" s="674">
        <v>1800</v>
      </c>
    </row>
    <row r="293" spans="1:9">
      <c r="A293" t="s">
        <v>570</v>
      </c>
      <c r="B293" t="s">
        <v>584</v>
      </c>
      <c r="C293" t="s">
        <v>349</v>
      </c>
      <c r="D293" t="s">
        <v>371</v>
      </c>
      <c r="E293" t="s">
        <v>211</v>
      </c>
      <c r="F293" t="s">
        <v>504</v>
      </c>
      <c r="G293" t="s">
        <v>448</v>
      </c>
      <c r="H293" s="8">
        <v>309960</v>
      </c>
      <c r="I293" s="674">
        <v>309960</v>
      </c>
    </row>
    <row r="294" spans="1:9">
      <c r="A294" t="s">
        <v>570</v>
      </c>
      <c r="B294" t="s">
        <v>584</v>
      </c>
      <c r="C294" t="s">
        <v>349</v>
      </c>
      <c r="D294" t="s">
        <v>371</v>
      </c>
      <c r="E294" t="s">
        <v>213</v>
      </c>
      <c r="F294" t="s">
        <v>505</v>
      </c>
      <c r="G294" t="s">
        <v>448</v>
      </c>
      <c r="H294" s="8">
        <v>86323</v>
      </c>
      <c r="I294" s="674">
        <v>86323</v>
      </c>
    </row>
    <row r="295" spans="1:9">
      <c r="A295" t="s">
        <v>570</v>
      </c>
      <c r="B295" t="s">
        <v>584</v>
      </c>
      <c r="C295" t="s">
        <v>349</v>
      </c>
      <c r="D295" t="s">
        <v>371</v>
      </c>
      <c r="E295" t="s">
        <v>215</v>
      </c>
      <c r="F295" t="s">
        <v>506</v>
      </c>
      <c r="G295" t="s">
        <v>448</v>
      </c>
      <c r="H295" s="8">
        <v>20193</v>
      </c>
      <c r="I295" s="674">
        <v>20193</v>
      </c>
    </row>
    <row r="296" spans="1:9">
      <c r="A296" t="s">
        <v>570</v>
      </c>
      <c r="B296" t="s">
        <v>584</v>
      </c>
      <c r="C296" t="s">
        <v>349</v>
      </c>
      <c r="D296" t="s">
        <v>371</v>
      </c>
      <c r="E296" t="s">
        <v>217</v>
      </c>
      <c r="F296" t="s">
        <v>507</v>
      </c>
      <c r="G296" t="s">
        <v>448</v>
      </c>
      <c r="H296" s="8">
        <v>245982</v>
      </c>
      <c r="I296" s="674">
        <v>245982</v>
      </c>
    </row>
    <row r="297" spans="1:9">
      <c r="A297" t="s">
        <v>570</v>
      </c>
      <c r="B297" t="s">
        <v>584</v>
      </c>
      <c r="C297" t="s">
        <v>349</v>
      </c>
      <c r="D297" t="s">
        <v>371</v>
      </c>
      <c r="E297" t="s">
        <v>289</v>
      </c>
      <c r="F297" t="s">
        <v>533</v>
      </c>
      <c r="G297" t="s">
        <v>479</v>
      </c>
      <c r="H297" s="8">
        <v>50052</v>
      </c>
      <c r="I297" s="674">
        <v>50052</v>
      </c>
    </row>
    <row r="298" spans="1:9">
      <c r="A298" t="s">
        <v>570</v>
      </c>
      <c r="B298" t="s">
        <v>584</v>
      </c>
      <c r="C298" t="s">
        <v>349</v>
      </c>
      <c r="D298" t="s">
        <v>371</v>
      </c>
      <c r="E298" t="s">
        <v>291</v>
      </c>
      <c r="F298" t="s">
        <v>534</v>
      </c>
      <c r="G298" t="s">
        <v>479</v>
      </c>
      <c r="H298" s="8">
        <v>26253</v>
      </c>
      <c r="I298" s="674">
        <v>26253</v>
      </c>
    </row>
    <row r="299" spans="1:9">
      <c r="A299" t="s">
        <v>570</v>
      </c>
      <c r="B299" t="s">
        <v>584</v>
      </c>
      <c r="C299" t="s">
        <v>349</v>
      </c>
      <c r="D299" t="s">
        <v>371</v>
      </c>
      <c r="E299" t="s">
        <v>231</v>
      </c>
      <c r="F299" t="s">
        <v>524</v>
      </c>
      <c r="G299" t="s">
        <v>479</v>
      </c>
      <c r="H299" s="8">
        <v>1253</v>
      </c>
      <c r="I299" s="674">
        <v>1253</v>
      </c>
    </row>
    <row r="300" spans="1:9">
      <c r="A300" t="s">
        <v>570</v>
      </c>
      <c r="B300" t="s">
        <v>584</v>
      </c>
      <c r="C300" t="s">
        <v>349</v>
      </c>
      <c r="D300" t="s">
        <v>371</v>
      </c>
      <c r="E300" t="s">
        <v>324</v>
      </c>
      <c r="F300" t="s">
        <v>551</v>
      </c>
      <c r="G300" t="s">
        <v>479</v>
      </c>
      <c r="H300" s="8">
        <v>75</v>
      </c>
      <c r="I300" s="674">
        <v>75</v>
      </c>
    </row>
    <row r="301" spans="1:9">
      <c r="A301" t="s">
        <v>570</v>
      </c>
      <c r="B301" t="s">
        <v>584</v>
      </c>
      <c r="C301" t="s">
        <v>349</v>
      </c>
      <c r="D301" t="s">
        <v>371</v>
      </c>
      <c r="E301" t="s">
        <v>284</v>
      </c>
      <c r="F301" t="s">
        <v>510</v>
      </c>
      <c r="G301" t="s">
        <v>479</v>
      </c>
      <c r="H301" s="8">
        <v>200</v>
      </c>
      <c r="I301" s="674">
        <v>200</v>
      </c>
    </row>
    <row r="302" spans="1:9">
      <c r="A302" t="s">
        <v>570</v>
      </c>
      <c r="B302" t="s">
        <v>584</v>
      </c>
      <c r="C302" t="s">
        <v>349</v>
      </c>
      <c r="D302" t="s">
        <v>371</v>
      </c>
      <c r="E302" t="s">
        <v>237</v>
      </c>
      <c r="F302" t="s">
        <v>511</v>
      </c>
      <c r="G302" t="s">
        <v>479</v>
      </c>
      <c r="H302" s="8">
        <v>250</v>
      </c>
      <c r="I302" s="674">
        <v>250</v>
      </c>
    </row>
    <row r="303" spans="1:9">
      <c r="A303" t="s">
        <v>570</v>
      </c>
      <c r="B303" t="s">
        <v>584</v>
      </c>
      <c r="C303" t="s">
        <v>349</v>
      </c>
      <c r="D303" t="s">
        <v>371</v>
      </c>
      <c r="E303" t="s">
        <v>651</v>
      </c>
      <c r="F303" t="s">
        <v>540</v>
      </c>
      <c r="G303" t="s">
        <v>480</v>
      </c>
      <c r="H303" s="8">
        <v>490</v>
      </c>
      <c r="I303" s="674">
        <v>490</v>
      </c>
    </row>
    <row r="304" spans="1:9">
      <c r="A304" t="s">
        <v>570</v>
      </c>
      <c r="B304" t="s">
        <v>584</v>
      </c>
      <c r="C304" t="s">
        <v>349</v>
      </c>
      <c r="D304" t="s">
        <v>371</v>
      </c>
      <c r="E304" t="s">
        <v>652</v>
      </c>
      <c r="F304" t="s">
        <v>541</v>
      </c>
      <c r="G304" t="s">
        <v>480</v>
      </c>
      <c r="H304" s="8">
        <v>200</v>
      </c>
      <c r="I304" s="674">
        <v>200</v>
      </c>
    </row>
    <row r="305" spans="1:9">
      <c r="A305" t="s">
        <v>570</v>
      </c>
      <c r="B305" t="s">
        <v>584</v>
      </c>
      <c r="C305" t="s">
        <v>349</v>
      </c>
      <c r="D305" t="s">
        <v>371</v>
      </c>
      <c r="E305" t="s">
        <v>316</v>
      </c>
      <c r="F305" t="s">
        <v>183</v>
      </c>
      <c r="G305" t="s">
        <v>480</v>
      </c>
      <c r="H305" s="8">
        <v>20000</v>
      </c>
      <c r="I305" s="674">
        <v>20000</v>
      </c>
    </row>
    <row r="306" spans="1:9">
      <c r="A306" t="s">
        <v>570</v>
      </c>
      <c r="B306" t="s">
        <v>584</v>
      </c>
      <c r="C306" t="s">
        <v>349</v>
      </c>
      <c r="D306" t="s">
        <v>371</v>
      </c>
      <c r="E306" t="s">
        <v>318</v>
      </c>
      <c r="F306" t="s">
        <v>536</v>
      </c>
      <c r="G306" t="s">
        <v>480</v>
      </c>
      <c r="H306" s="8">
        <v>21600</v>
      </c>
      <c r="I306" s="674">
        <v>21600</v>
      </c>
    </row>
    <row r="307" spans="1:9">
      <c r="A307" t="s">
        <v>570</v>
      </c>
      <c r="B307" t="s">
        <v>584</v>
      </c>
      <c r="C307" t="s">
        <v>349</v>
      </c>
      <c r="D307" t="s">
        <v>371</v>
      </c>
      <c r="E307" t="s">
        <v>241</v>
      </c>
      <c r="F307" t="s">
        <v>667</v>
      </c>
      <c r="G307" t="s">
        <v>480</v>
      </c>
      <c r="H307" s="8">
        <v>525</v>
      </c>
      <c r="I307" s="674">
        <v>525</v>
      </c>
    </row>
    <row r="308" spans="1:9">
      <c r="A308" t="s">
        <v>570</v>
      </c>
      <c r="B308" t="s">
        <v>584</v>
      </c>
      <c r="C308" t="s">
        <v>349</v>
      </c>
      <c r="D308" t="s">
        <v>371</v>
      </c>
      <c r="E308" t="s">
        <v>263</v>
      </c>
      <c r="F308" t="s">
        <v>525</v>
      </c>
      <c r="G308" t="s">
        <v>480</v>
      </c>
      <c r="H308" s="8">
        <v>400</v>
      </c>
      <c r="I308" s="674">
        <v>400</v>
      </c>
    </row>
    <row r="309" spans="1:9">
      <c r="A309" t="s">
        <v>570</v>
      </c>
      <c r="B309" t="s">
        <v>584</v>
      </c>
      <c r="C309" t="s">
        <v>349</v>
      </c>
      <c r="D309" t="s">
        <v>371</v>
      </c>
      <c r="E309" t="s">
        <v>247</v>
      </c>
      <c r="F309" t="s">
        <v>515</v>
      </c>
      <c r="G309" t="s">
        <v>480</v>
      </c>
      <c r="H309" s="8">
        <v>11165</v>
      </c>
      <c r="I309" s="674">
        <v>11165</v>
      </c>
    </row>
    <row r="310" spans="1:9">
      <c r="A310" t="s">
        <v>570</v>
      </c>
      <c r="B310" t="s">
        <v>584</v>
      </c>
      <c r="C310" t="s">
        <v>349</v>
      </c>
      <c r="D310" t="s">
        <v>371</v>
      </c>
      <c r="E310" t="s">
        <v>320</v>
      </c>
      <c r="F310" t="s">
        <v>522</v>
      </c>
      <c r="G310" t="s">
        <v>480</v>
      </c>
      <c r="H310" s="8">
        <v>5000</v>
      </c>
      <c r="I310" s="674">
        <v>5000</v>
      </c>
    </row>
    <row r="311" spans="1:9">
      <c r="A311" t="s">
        <v>570</v>
      </c>
      <c r="B311" t="s">
        <v>584</v>
      </c>
      <c r="C311" s="607" t="s">
        <v>468</v>
      </c>
      <c r="D311" s="607"/>
      <c r="E311" s="607"/>
      <c r="F311" s="607"/>
      <c r="G311" s="607"/>
      <c r="H311" s="608">
        <v>2242530</v>
      </c>
      <c r="I311" s="675">
        <v>2242530</v>
      </c>
    </row>
    <row r="312" spans="1:9">
      <c r="A312" t="s">
        <v>570</v>
      </c>
      <c r="B312" s="550" t="s">
        <v>585</v>
      </c>
      <c r="C312" s="550"/>
      <c r="D312" s="550"/>
      <c r="E312" s="550"/>
      <c r="F312" s="550"/>
      <c r="G312" s="550"/>
      <c r="H312" s="539">
        <v>16628557</v>
      </c>
      <c r="I312" s="677">
        <v>16628557</v>
      </c>
    </row>
    <row r="313" spans="1:9">
      <c r="A313" t="s">
        <v>586</v>
      </c>
      <c r="B313" t="s">
        <v>611</v>
      </c>
      <c r="C313" t="s">
        <v>357</v>
      </c>
      <c r="D313" t="s">
        <v>613</v>
      </c>
      <c r="E313" t="s">
        <v>205</v>
      </c>
      <c r="F313" t="s">
        <v>503</v>
      </c>
      <c r="G313" t="s">
        <v>448</v>
      </c>
      <c r="H313" s="8">
        <v>4878237</v>
      </c>
      <c r="I313" s="674">
        <v>4878237</v>
      </c>
    </row>
    <row r="314" spans="1:9">
      <c r="A314" t="s">
        <v>586</v>
      </c>
      <c r="B314" t="s">
        <v>611</v>
      </c>
      <c r="C314" t="s">
        <v>357</v>
      </c>
      <c r="D314" t="s">
        <v>613</v>
      </c>
      <c r="E314" t="s">
        <v>255</v>
      </c>
      <c r="F314" t="s">
        <v>685</v>
      </c>
      <c r="G314" t="s">
        <v>448</v>
      </c>
      <c r="H314" s="8">
        <v>85000</v>
      </c>
      <c r="I314" s="674">
        <v>85000</v>
      </c>
    </row>
    <row r="315" spans="1:9">
      <c r="A315" t="s">
        <v>586</v>
      </c>
      <c r="B315" t="s">
        <v>611</v>
      </c>
      <c r="C315" t="s">
        <v>357</v>
      </c>
      <c r="D315" t="s">
        <v>613</v>
      </c>
      <c r="E315" t="s">
        <v>689</v>
      </c>
      <c r="F315" t="s">
        <v>690</v>
      </c>
      <c r="G315" t="s">
        <v>448</v>
      </c>
      <c r="H315" s="8">
        <v>50000</v>
      </c>
      <c r="I315" s="674">
        <v>50000</v>
      </c>
    </row>
    <row r="316" spans="1:9">
      <c r="A316" t="s">
        <v>586</v>
      </c>
      <c r="B316" t="s">
        <v>611</v>
      </c>
      <c r="C316" t="s">
        <v>357</v>
      </c>
      <c r="D316" t="s">
        <v>613</v>
      </c>
      <c r="E316" t="s">
        <v>257</v>
      </c>
      <c r="F316" t="s">
        <v>615</v>
      </c>
      <c r="G316" t="s">
        <v>448</v>
      </c>
      <c r="H316" s="8">
        <v>54048</v>
      </c>
      <c r="I316" s="674">
        <v>54048</v>
      </c>
    </row>
    <row r="317" spans="1:9">
      <c r="A317" t="s">
        <v>586</v>
      </c>
      <c r="B317" t="s">
        <v>611</v>
      </c>
      <c r="C317" t="s">
        <v>357</v>
      </c>
      <c r="D317" t="s">
        <v>613</v>
      </c>
      <c r="E317" t="s">
        <v>259</v>
      </c>
      <c r="F317" t="s">
        <v>679</v>
      </c>
      <c r="G317" t="s">
        <v>448</v>
      </c>
      <c r="H317" s="8">
        <v>-389966</v>
      </c>
      <c r="I317" s="674">
        <v>-389966</v>
      </c>
    </row>
    <row r="318" spans="1:9">
      <c r="A318" t="s">
        <v>586</v>
      </c>
      <c r="B318" t="s">
        <v>611</v>
      </c>
      <c r="C318" t="s">
        <v>357</v>
      </c>
      <c r="D318" t="s">
        <v>613</v>
      </c>
      <c r="E318" t="s">
        <v>642</v>
      </c>
      <c r="F318" t="s">
        <v>617</v>
      </c>
      <c r="G318" t="s">
        <v>448</v>
      </c>
      <c r="H318" s="8">
        <v>21600</v>
      </c>
      <c r="I318" s="674">
        <v>21600</v>
      </c>
    </row>
    <row r="319" spans="1:9">
      <c r="A319" t="s">
        <v>586</v>
      </c>
      <c r="B319" t="s">
        <v>611</v>
      </c>
      <c r="C319" t="s">
        <v>357</v>
      </c>
      <c r="D319" t="s">
        <v>613</v>
      </c>
      <c r="E319" t="s">
        <v>209</v>
      </c>
      <c r="F319" t="s">
        <v>616</v>
      </c>
      <c r="G319" t="s">
        <v>448</v>
      </c>
      <c r="H319" s="8">
        <v>13620</v>
      </c>
      <c r="I319" s="674">
        <v>13620</v>
      </c>
    </row>
    <row r="320" spans="1:9">
      <c r="A320" t="s">
        <v>586</v>
      </c>
      <c r="B320" t="s">
        <v>611</v>
      </c>
      <c r="C320" t="s">
        <v>357</v>
      </c>
      <c r="D320" t="s">
        <v>613</v>
      </c>
      <c r="E320" t="s">
        <v>211</v>
      </c>
      <c r="F320" t="s">
        <v>504</v>
      </c>
      <c r="G320" t="s">
        <v>448</v>
      </c>
      <c r="H320" s="8">
        <v>1180800</v>
      </c>
      <c r="I320" s="674">
        <v>1180800</v>
      </c>
    </row>
    <row r="321" spans="1:9">
      <c r="A321" t="s">
        <v>586</v>
      </c>
      <c r="B321" t="s">
        <v>611</v>
      </c>
      <c r="C321" t="s">
        <v>357</v>
      </c>
      <c r="D321" t="s">
        <v>613</v>
      </c>
      <c r="E321" t="s">
        <v>213</v>
      </c>
      <c r="F321" t="s">
        <v>505</v>
      </c>
      <c r="G321" t="s">
        <v>448</v>
      </c>
      <c r="H321" s="8">
        <v>307483</v>
      </c>
      <c r="I321" s="674">
        <v>307483</v>
      </c>
    </row>
    <row r="322" spans="1:9">
      <c r="A322" t="s">
        <v>586</v>
      </c>
      <c r="B322" t="s">
        <v>611</v>
      </c>
      <c r="C322" t="s">
        <v>357</v>
      </c>
      <c r="D322" t="s">
        <v>613</v>
      </c>
      <c r="E322" t="s">
        <v>215</v>
      </c>
      <c r="F322" t="s">
        <v>506</v>
      </c>
      <c r="G322" t="s">
        <v>448</v>
      </c>
      <c r="H322" s="8">
        <v>72038</v>
      </c>
      <c r="I322" s="674">
        <v>72038</v>
      </c>
    </row>
    <row r="323" spans="1:9">
      <c r="A323" t="s">
        <v>586</v>
      </c>
      <c r="B323" t="s">
        <v>611</v>
      </c>
      <c r="C323" t="s">
        <v>357</v>
      </c>
      <c r="D323" t="s">
        <v>613</v>
      </c>
      <c r="E323" t="s">
        <v>217</v>
      </c>
      <c r="F323" t="s">
        <v>507</v>
      </c>
      <c r="G323" t="s">
        <v>448</v>
      </c>
      <c r="H323" s="8">
        <v>878078</v>
      </c>
      <c r="I323" s="674">
        <v>878078</v>
      </c>
    </row>
    <row r="324" spans="1:9">
      <c r="A324" t="s">
        <v>586</v>
      </c>
      <c r="B324" t="s">
        <v>611</v>
      </c>
      <c r="C324" t="s">
        <v>357</v>
      </c>
      <c r="D324" t="s">
        <v>613</v>
      </c>
      <c r="E324" t="s">
        <v>359</v>
      </c>
      <c r="F324" t="s">
        <v>553</v>
      </c>
      <c r="G324" t="s">
        <v>479</v>
      </c>
      <c r="H324" s="8">
        <v>60000</v>
      </c>
      <c r="I324" s="674">
        <v>60000</v>
      </c>
    </row>
    <row r="325" spans="1:9">
      <c r="A325" t="s">
        <v>586</v>
      </c>
      <c r="B325" t="s">
        <v>611</v>
      </c>
      <c r="C325" t="s">
        <v>357</v>
      </c>
      <c r="D325" t="s">
        <v>613</v>
      </c>
      <c r="E325" t="s">
        <v>336</v>
      </c>
      <c r="F325" t="s">
        <v>547</v>
      </c>
      <c r="G325" t="s">
        <v>479</v>
      </c>
      <c r="H325" s="8">
        <v>3835224</v>
      </c>
      <c r="I325" s="674">
        <v>3835224</v>
      </c>
    </row>
    <row r="326" spans="1:9">
      <c r="A326" t="s">
        <v>586</v>
      </c>
      <c r="B326" t="s">
        <v>611</v>
      </c>
      <c r="C326" t="s">
        <v>357</v>
      </c>
      <c r="D326" t="s">
        <v>613</v>
      </c>
      <c r="E326" t="s">
        <v>219</v>
      </c>
      <c r="F326" t="s">
        <v>508</v>
      </c>
      <c r="G326" t="s">
        <v>479</v>
      </c>
      <c r="H326" s="8">
        <v>545000</v>
      </c>
      <c r="I326" s="674">
        <v>545000</v>
      </c>
    </row>
    <row r="327" spans="1:9">
      <c r="A327" t="s">
        <v>586</v>
      </c>
      <c r="B327" t="s">
        <v>611</v>
      </c>
      <c r="C327" t="s">
        <v>357</v>
      </c>
      <c r="D327" t="s">
        <v>613</v>
      </c>
      <c r="E327" t="s">
        <v>287</v>
      </c>
      <c r="F327" t="s">
        <v>545</v>
      </c>
      <c r="G327" t="s">
        <v>479</v>
      </c>
      <c r="H327" s="8">
        <v>526059</v>
      </c>
      <c r="I327" s="674">
        <v>526059</v>
      </c>
    </row>
    <row r="328" spans="1:9">
      <c r="A328" t="s">
        <v>586</v>
      </c>
      <c r="B328" t="s">
        <v>611</v>
      </c>
      <c r="C328" t="s">
        <v>357</v>
      </c>
      <c r="D328" t="s">
        <v>613</v>
      </c>
      <c r="E328" t="s">
        <v>347</v>
      </c>
      <c r="F328" t="s">
        <v>531</v>
      </c>
      <c r="G328" t="s">
        <v>479</v>
      </c>
      <c r="H328" s="8">
        <v>434100</v>
      </c>
      <c r="I328" s="674">
        <v>434100</v>
      </c>
    </row>
    <row r="329" spans="1:9">
      <c r="A329" t="s">
        <v>586</v>
      </c>
      <c r="B329" t="s">
        <v>611</v>
      </c>
      <c r="C329" t="s">
        <v>357</v>
      </c>
      <c r="D329" t="s">
        <v>613</v>
      </c>
      <c r="E329" t="s">
        <v>272</v>
      </c>
      <c r="F329" t="s">
        <v>548</v>
      </c>
      <c r="G329" t="s">
        <v>479</v>
      </c>
      <c r="H329" s="8">
        <v>140169</v>
      </c>
      <c r="I329" s="674">
        <v>140169</v>
      </c>
    </row>
    <row r="330" spans="1:9">
      <c r="A330" t="s">
        <v>586</v>
      </c>
      <c r="B330" t="s">
        <v>611</v>
      </c>
      <c r="C330" t="s">
        <v>357</v>
      </c>
      <c r="D330" t="s">
        <v>613</v>
      </c>
      <c r="E330" t="s">
        <v>276</v>
      </c>
      <c r="F330" t="s">
        <v>529</v>
      </c>
      <c r="G330" t="s">
        <v>479</v>
      </c>
      <c r="H330" s="8">
        <v>3450</v>
      </c>
      <c r="I330" s="674">
        <v>3450</v>
      </c>
    </row>
    <row r="331" spans="1:9">
      <c r="A331" t="s">
        <v>586</v>
      </c>
      <c r="B331" t="s">
        <v>611</v>
      </c>
      <c r="C331" t="s">
        <v>357</v>
      </c>
      <c r="D331" t="s">
        <v>613</v>
      </c>
      <c r="E331" t="s">
        <v>229</v>
      </c>
      <c r="F331" t="s">
        <v>518</v>
      </c>
      <c r="G331" t="s">
        <v>479</v>
      </c>
      <c r="H331" s="8">
        <v>60000</v>
      </c>
      <c r="I331" s="674">
        <v>60000</v>
      </c>
    </row>
    <row r="332" spans="1:9">
      <c r="A332" t="s">
        <v>586</v>
      </c>
      <c r="B332" t="s">
        <v>611</v>
      </c>
      <c r="C332" t="s">
        <v>357</v>
      </c>
      <c r="D332" t="s">
        <v>613</v>
      </c>
      <c r="E332" t="s">
        <v>231</v>
      </c>
      <c r="F332" t="s">
        <v>524</v>
      </c>
      <c r="G332" t="s">
        <v>479</v>
      </c>
      <c r="H332" s="8">
        <v>5000</v>
      </c>
      <c r="I332" s="674">
        <v>5000</v>
      </c>
    </row>
    <row r="333" spans="1:9">
      <c r="A333" t="s">
        <v>586</v>
      </c>
      <c r="B333" t="s">
        <v>611</v>
      </c>
      <c r="C333" t="s">
        <v>357</v>
      </c>
      <c r="D333" t="s">
        <v>613</v>
      </c>
      <c r="E333" t="s">
        <v>278</v>
      </c>
      <c r="F333" t="s">
        <v>519</v>
      </c>
      <c r="G333" t="s">
        <v>479</v>
      </c>
      <c r="H333" s="8">
        <v>4900</v>
      </c>
      <c r="I333" s="674">
        <v>4900</v>
      </c>
    </row>
    <row r="334" spans="1:9">
      <c r="A334" t="s">
        <v>586</v>
      </c>
      <c r="B334" t="s">
        <v>611</v>
      </c>
      <c r="C334" t="s">
        <v>357</v>
      </c>
      <c r="D334" t="s">
        <v>613</v>
      </c>
      <c r="E334" t="s">
        <v>284</v>
      </c>
      <c r="F334" t="s">
        <v>510</v>
      </c>
      <c r="G334" t="s">
        <v>479</v>
      </c>
      <c r="H334" s="8">
        <v>1470</v>
      </c>
      <c r="I334" s="674">
        <v>1470</v>
      </c>
    </row>
    <row r="335" spans="1:9">
      <c r="A335" t="s">
        <v>586</v>
      </c>
      <c r="B335" t="s">
        <v>611</v>
      </c>
      <c r="C335" t="s">
        <v>357</v>
      </c>
      <c r="D335" t="s">
        <v>613</v>
      </c>
      <c r="E335" t="s">
        <v>237</v>
      </c>
      <c r="F335" t="s">
        <v>511</v>
      </c>
      <c r="G335" t="s">
        <v>479</v>
      </c>
      <c r="H335" s="8">
        <v>490</v>
      </c>
      <c r="I335" s="674">
        <v>490</v>
      </c>
    </row>
    <row r="336" spans="1:9">
      <c r="A336" t="s">
        <v>586</v>
      </c>
      <c r="B336" t="s">
        <v>611</v>
      </c>
      <c r="C336" t="s">
        <v>357</v>
      </c>
      <c r="D336" t="s">
        <v>613</v>
      </c>
      <c r="E336" t="s">
        <v>239</v>
      </c>
      <c r="F336" t="s">
        <v>512</v>
      </c>
      <c r="G336" t="s">
        <v>480</v>
      </c>
      <c r="H336" s="8">
        <v>10000</v>
      </c>
      <c r="I336" s="674">
        <v>10000</v>
      </c>
    </row>
    <row r="337" spans="1:9">
      <c r="A337" t="s">
        <v>586</v>
      </c>
      <c r="B337" t="s">
        <v>611</v>
      </c>
      <c r="C337" t="s">
        <v>357</v>
      </c>
      <c r="D337" t="s">
        <v>613</v>
      </c>
      <c r="E337" t="s">
        <v>318</v>
      </c>
      <c r="F337" t="s">
        <v>536</v>
      </c>
      <c r="G337" t="s">
        <v>480</v>
      </c>
      <c r="H337" s="8">
        <v>1470</v>
      </c>
      <c r="I337" s="674">
        <v>1470</v>
      </c>
    </row>
    <row r="338" spans="1:9">
      <c r="A338" t="s">
        <v>586</v>
      </c>
      <c r="B338" t="s">
        <v>611</v>
      </c>
      <c r="C338" t="s">
        <v>357</v>
      </c>
      <c r="D338" t="s">
        <v>613</v>
      </c>
      <c r="E338" t="s">
        <v>241</v>
      </c>
      <c r="F338" t="s">
        <v>667</v>
      </c>
      <c r="G338" t="s">
        <v>480</v>
      </c>
      <c r="H338" s="8">
        <v>6370</v>
      </c>
      <c r="I338" s="674">
        <v>6370</v>
      </c>
    </row>
    <row r="339" spans="1:9">
      <c r="A339" t="s">
        <v>586</v>
      </c>
      <c r="B339" t="s">
        <v>611</v>
      </c>
      <c r="C339" t="s">
        <v>357</v>
      </c>
      <c r="D339" t="s">
        <v>613</v>
      </c>
      <c r="E339" t="s">
        <v>243</v>
      </c>
      <c r="F339" t="s">
        <v>513</v>
      </c>
      <c r="G339" t="s">
        <v>480</v>
      </c>
      <c r="H339" s="8">
        <v>2842</v>
      </c>
      <c r="I339" s="674">
        <v>2842</v>
      </c>
    </row>
    <row r="340" spans="1:9">
      <c r="A340" t="s">
        <v>586</v>
      </c>
      <c r="B340" t="s">
        <v>611</v>
      </c>
      <c r="C340" t="s">
        <v>357</v>
      </c>
      <c r="D340" t="s">
        <v>613</v>
      </c>
      <c r="E340" t="s">
        <v>245</v>
      </c>
      <c r="F340" t="s">
        <v>514</v>
      </c>
      <c r="G340" t="s">
        <v>480</v>
      </c>
      <c r="H340" s="8">
        <v>6300</v>
      </c>
      <c r="I340" s="674">
        <v>6300</v>
      </c>
    </row>
    <row r="341" spans="1:9">
      <c r="A341" t="s">
        <v>586</v>
      </c>
      <c r="B341" t="s">
        <v>611</v>
      </c>
      <c r="C341" t="s">
        <v>357</v>
      </c>
      <c r="D341" t="s">
        <v>613</v>
      </c>
      <c r="E341" t="s">
        <v>263</v>
      </c>
      <c r="F341" t="s">
        <v>525</v>
      </c>
      <c r="G341" t="s">
        <v>480</v>
      </c>
      <c r="H341" s="8">
        <v>9513</v>
      </c>
      <c r="I341" s="674">
        <v>9513</v>
      </c>
    </row>
    <row r="342" spans="1:9">
      <c r="A342" t="s">
        <v>586</v>
      </c>
      <c r="B342" t="s">
        <v>611</v>
      </c>
      <c r="C342" t="s">
        <v>357</v>
      </c>
      <c r="D342" t="s">
        <v>613</v>
      </c>
      <c r="E342" t="s">
        <v>247</v>
      </c>
      <c r="F342" t="s">
        <v>515</v>
      </c>
      <c r="G342" t="s">
        <v>480</v>
      </c>
      <c r="H342" s="8">
        <v>8330</v>
      </c>
      <c r="I342" s="674">
        <v>8330</v>
      </c>
    </row>
    <row r="343" spans="1:9">
      <c r="A343" t="s">
        <v>586</v>
      </c>
      <c r="B343" t="s">
        <v>611</v>
      </c>
      <c r="C343" t="s">
        <v>357</v>
      </c>
      <c r="D343" t="s">
        <v>613</v>
      </c>
      <c r="E343" t="s">
        <v>643</v>
      </c>
      <c r="F343" t="s">
        <v>526</v>
      </c>
      <c r="G343" t="s">
        <v>480</v>
      </c>
      <c r="H343" s="8">
        <v>20000</v>
      </c>
      <c r="I343" s="674">
        <v>20000</v>
      </c>
    </row>
    <row r="344" spans="1:9">
      <c r="A344" t="s">
        <v>586</v>
      </c>
      <c r="B344" t="s">
        <v>611</v>
      </c>
      <c r="C344" s="607" t="s">
        <v>620</v>
      </c>
      <c r="D344" s="607"/>
      <c r="E344" s="607"/>
      <c r="F344" s="607"/>
      <c r="G344" s="607"/>
      <c r="H344" s="608">
        <v>12831625</v>
      </c>
      <c r="I344" s="675">
        <v>12831625</v>
      </c>
    </row>
    <row r="345" spans="1:9">
      <c r="A345" t="s">
        <v>586</v>
      </c>
      <c r="B345" t="s">
        <v>611</v>
      </c>
      <c r="C345" t="s">
        <v>658</v>
      </c>
      <c r="D345" t="s">
        <v>612</v>
      </c>
      <c r="E345" t="s">
        <v>422</v>
      </c>
      <c r="F345" t="s">
        <v>618</v>
      </c>
      <c r="G345" t="s">
        <v>481</v>
      </c>
      <c r="H345" s="8">
        <v>-8610179</v>
      </c>
      <c r="I345" s="674">
        <v>-8610179</v>
      </c>
    </row>
    <row r="346" spans="1:9">
      <c r="A346" t="s">
        <v>586</v>
      </c>
      <c r="B346" t="s">
        <v>611</v>
      </c>
      <c r="C346" s="607" t="s">
        <v>621</v>
      </c>
      <c r="D346" s="607"/>
      <c r="E346" s="607"/>
      <c r="F346" s="607"/>
      <c r="G346" s="607"/>
      <c r="H346" s="608">
        <v>-8610179</v>
      </c>
      <c r="I346" s="675">
        <v>-8610179</v>
      </c>
    </row>
    <row r="347" spans="1:9">
      <c r="A347" t="s">
        <v>586</v>
      </c>
      <c r="B347" s="550" t="s">
        <v>614</v>
      </c>
      <c r="C347" s="550"/>
      <c r="D347" s="550"/>
      <c r="E347" s="550"/>
      <c r="F347" s="550"/>
      <c r="G347" s="550"/>
      <c r="H347" s="539">
        <v>4221446</v>
      </c>
      <c r="I347" s="677">
        <v>4221446</v>
      </c>
    </row>
    <row r="348" spans="1:9">
      <c r="A348" t="s">
        <v>586</v>
      </c>
      <c r="B348" t="s">
        <v>403</v>
      </c>
      <c r="C348" t="s">
        <v>203</v>
      </c>
      <c r="D348" t="s">
        <v>587</v>
      </c>
      <c r="E348" t="s">
        <v>205</v>
      </c>
      <c r="F348" t="s">
        <v>503</v>
      </c>
      <c r="G348" t="s">
        <v>448</v>
      </c>
      <c r="H348" s="8">
        <v>555267</v>
      </c>
      <c r="I348" s="674">
        <v>555267</v>
      </c>
    </row>
    <row r="349" spans="1:9">
      <c r="A349" t="s">
        <v>586</v>
      </c>
      <c r="B349" t="s">
        <v>403</v>
      </c>
      <c r="C349" t="s">
        <v>203</v>
      </c>
      <c r="D349" t="s">
        <v>587</v>
      </c>
      <c r="E349" t="s">
        <v>257</v>
      </c>
      <c r="F349" t="s">
        <v>615</v>
      </c>
      <c r="G349" t="s">
        <v>448</v>
      </c>
      <c r="H349" s="8">
        <v>5500</v>
      </c>
      <c r="I349" s="674">
        <v>5500</v>
      </c>
    </row>
    <row r="350" spans="1:9">
      <c r="A350" t="s">
        <v>586</v>
      </c>
      <c r="B350" t="s">
        <v>403</v>
      </c>
      <c r="C350" t="s">
        <v>203</v>
      </c>
      <c r="D350" t="s">
        <v>587</v>
      </c>
      <c r="E350" t="s">
        <v>259</v>
      </c>
      <c r="F350" t="s">
        <v>679</v>
      </c>
      <c r="G350" t="s">
        <v>448</v>
      </c>
      <c r="H350" s="8">
        <v>-44461</v>
      </c>
      <c r="I350" s="674">
        <v>-44461</v>
      </c>
    </row>
    <row r="351" spans="1:9">
      <c r="A351" t="s">
        <v>586</v>
      </c>
      <c r="B351" t="s">
        <v>403</v>
      </c>
      <c r="C351" t="s">
        <v>203</v>
      </c>
      <c r="D351" t="s">
        <v>587</v>
      </c>
      <c r="E351" t="s">
        <v>642</v>
      </c>
      <c r="F351" t="s">
        <v>617</v>
      </c>
      <c r="G351" t="s">
        <v>448</v>
      </c>
      <c r="H351" s="8">
        <v>1800</v>
      </c>
      <c r="I351" s="674">
        <v>1800</v>
      </c>
    </row>
    <row r="352" spans="1:9">
      <c r="A352" t="s">
        <v>586</v>
      </c>
      <c r="B352" t="s">
        <v>403</v>
      </c>
      <c r="C352" t="s">
        <v>203</v>
      </c>
      <c r="D352" t="s">
        <v>587</v>
      </c>
      <c r="E352" t="s">
        <v>209</v>
      </c>
      <c r="F352" t="s">
        <v>616</v>
      </c>
      <c r="G352" t="s">
        <v>448</v>
      </c>
      <c r="H352" s="8">
        <v>1560</v>
      </c>
      <c r="I352" s="674">
        <v>1560</v>
      </c>
    </row>
    <row r="353" spans="1:9">
      <c r="A353" t="s">
        <v>586</v>
      </c>
      <c r="B353" t="s">
        <v>403</v>
      </c>
      <c r="C353" t="s">
        <v>203</v>
      </c>
      <c r="D353" t="s">
        <v>587</v>
      </c>
      <c r="E353" t="s">
        <v>211</v>
      </c>
      <c r="F353" t="s">
        <v>504</v>
      </c>
      <c r="G353" t="s">
        <v>448</v>
      </c>
      <c r="H353" s="8">
        <v>88560</v>
      </c>
      <c r="I353" s="674">
        <v>88560</v>
      </c>
    </row>
    <row r="354" spans="1:9">
      <c r="A354" t="s">
        <v>586</v>
      </c>
      <c r="B354" t="s">
        <v>403</v>
      </c>
      <c r="C354" t="s">
        <v>203</v>
      </c>
      <c r="D354" t="s">
        <v>587</v>
      </c>
      <c r="E354" t="s">
        <v>213</v>
      </c>
      <c r="F354" t="s">
        <v>505</v>
      </c>
      <c r="G354" t="s">
        <v>448</v>
      </c>
      <c r="H354" s="8">
        <v>29596</v>
      </c>
      <c r="I354" s="674">
        <v>29596</v>
      </c>
    </row>
    <row r="355" spans="1:9">
      <c r="A355" t="s">
        <v>586</v>
      </c>
      <c r="B355" t="s">
        <v>403</v>
      </c>
      <c r="C355" t="s">
        <v>203</v>
      </c>
      <c r="D355" t="s">
        <v>587</v>
      </c>
      <c r="E355" t="s">
        <v>215</v>
      </c>
      <c r="F355" t="s">
        <v>506</v>
      </c>
      <c r="G355" t="s">
        <v>448</v>
      </c>
      <c r="H355" s="8">
        <v>8182</v>
      </c>
      <c r="I355" s="674">
        <v>8182</v>
      </c>
    </row>
    <row r="356" spans="1:9">
      <c r="A356" t="s">
        <v>586</v>
      </c>
      <c r="B356" t="s">
        <v>403</v>
      </c>
      <c r="C356" t="s">
        <v>203</v>
      </c>
      <c r="D356" t="s">
        <v>587</v>
      </c>
      <c r="E356" t="s">
        <v>217</v>
      </c>
      <c r="F356" t="s">
        <v>507</v>
      </c>
      <c r="G356" t="s">
        <v>448</v>
      </c>
      <c r="H356" s="8">
        <v>99948</v>
      </c>
      <c r="I356" s="674">
        <v>99948</v>
      </c>
    </row>
    <row r="357" spans="1:9">
      <c r="A357" t="s">
        <v>586</v>
      </c>
      <c r="B357" t="s">
        <v>403</v>
      </c>
      <c r="C357" t="s">
        <v>203</v>
      </c>
      <c r="D357" t="s">
        <v>587</v>
      </c>
      <c r="E357" t="s">
        <v>219</v>
      </c>
      <c r="F357" t="s">
        <v>508</v>
      </c>
      <c r="G357" t="s">
        <v>479</v>
      </c>
      <c r="H357" s="8">
        <v>79507</v>
      </c>
      <c r="I357" s="674">
        <v>79507</v>
      </c>
    </row>
    <row r="358" spans="1:9">
      <c r="A358" t="s">
        <v>586</v>
      </c>
      <c r="B358" t="s">
        <v>403</v>
      </c>
      <c r="C358" t="s">
        <v>203</v>
      </c>
      <c r="D358" t="s">
        <v>587</v>
      </c>
      <c r="E358" t="s">
        <v>650</v>
      </c>
      <c r="F358" t="s">
        <v>581</v>
      </c>
      <c r="G358" t="s">
        <v>479</v>
      </c>
      <c r="H358" s="8">
        <v>8131</v>
      </c>
      <c r="I358" s="674">
        <v>8131</v>
      </c>
    </row>
    <row r="359" spans="1:9">
      <c r="A359" t="s">
        <v>586</v>
      </c>
      <c r="B359" t="s">
        <v>403</v>
      </c>
      <c r="C359" t="s">
        <v>203</v>
      </c>
      <c r="D359" t="s">
        <v>587</v>
      </c>
      <c r="E359" t="s">
        <v>233</v>
      </c>
      <c r="F359" t="s">
        <v>670</v>
      </c>
      <c r="G359" t="s">
        <v>479</v>
      </c>
      <c r="H359" s="8">
        <v>18800</v>
      </c>
      <c r="I359" s="674">
        <v>18800</v>
      </c>
    </row>
    <row r="360" spans="1:9">
      <c r="A360" t="s">
        <v>586</v>
      </c>
      <c r="B360" t="s">
        <v>403</v>
      </c>
      <c r="C360" t="s">
        <v>203</v>
      </c>
      <c r="D360" t="s">
        <v>587</v>
      </c>
      <c r="E360" t="s">
        <v>268</v>
      </c>
      <c r="F360" t="s">
        <v>509</v>
      </c>
      <c r="G360" t="s">
        <v>479</v>
      </c>
      <c r="H360" s="8">
        <v>18800</v>
      </c>
      <c r="I360" s="674">
        <v>18800</v>
      </c>
    </row>
    <row r="361" spans="1:9">
      <c r="A361" t="s">
        <v>586</v>
      </c>
      <c r="B361" t="s">
        <v>403</v>
      </c>
      <c r="C361" t="s">
        <v>203</v>
      </c>
      <c r="D361" t="s">
        <v>587</v>
      </c>
      <c r="E361" t="s">
        <v>284</v>
      </c>
      <c r="F361" t="s">
        <v>510</v>
      </c>
      <c r="G361" t="s">
        <v>479</v>
      </c>
      <c r="H361" s="8">
        <v>34300</v>
      </c>
      <c r="I361" s="674">
        <v>34300</v>
      </c>
    </row>
    <row r="362" spans="1:9">
      <c r="A362" t="s">
        <v>586</v>
      </c>
      <c r="B362" t="s">
        <v>403</v>
      </c>
      <c r="C362" t="s">
        <v>203</v>
      </c>
      <c r="D362" t="s">
        <v>587</v>
      </c>
      <c r="E362" t="s">
        <v>237</v>
      </c>
      <c r="F362" t="s">
        <v>511</v>
      </c>
      <c r="G362" t="s">
        <v>479</v>
      </c>
      <c r="H362" s="8">
        <v>1186</v>
      </c>
      <c r="I362" s="674">
        <v>1186</v>
      </c>
    </row>
    <row r="363" spans="1:9">
      <c r="A363" t="s">
        <v>586</v>
      </c>
      <c r="B363" t="s">
        <v>403</v>
      </c>
      <c r="C363" t="s">
        <v>203</v>
      </c>
      <c r="D363" t="s">
        <v>587</v>
      </c>
      <c r="E363" t="s">
        <v>239</v>
      </c>
      <c r="F363" t="s">
        <v>512</v>
      </c>
      <c r="G363" t="s">
        <v>480</v>
      </c>
      <c r="H363" s="8">
        <v>980</v>
      </c>
      <c r="I363" s="674">
        <v>980</v>
      </c>
    </row>
    <row r="364" spans="1:9">
      <c r="A364" t="s">
        <v>586</v>
      </c>
      <c r="B364" t="s">
        <v>403</v>
      </c>
      <c r="C364" t="s">
        <v>203</v>
      </c>
      <c r="D364" t="s">
        <v>587</v>
      </c>
      <c r="E364" t="s">
        <v>241</v>
      </c>
      <c r="F364" t="s">
        <v>667</v>
      </c>
      <c r="G364" t="s">
        <v>480</v>
      </c>
      <c r="H364" s="8">
        <v>980</v>
      </c>
      <c r="I364" s="674">
        <v>980</v>
      </c>
    </row>
    <row r="365" spans="1:9">
      <c r="A365" t="s">
        <v>586</v>
      </c>
      <c r="B365" t="s">
        <v>403</v>
      </c>
      <c r="C365" t="s">
        <v>203</v>
      </c>
      <c r="D365" t="s">
        <v>587</v>
      </c>
      <c r="E365" t="s">
        <v>243</v>
      </c>
      <c r="F365" t="s">
        <v>513</v>
      </c>
      <c r="G365" t="s">
        <v>480</v>
      </c>
      <c r="H365" s="8">
        <v>980</v>
      </c>
      <c r="I365" s="674">
        <v>980</v>
      </c>
    </row>
    <row r="366" spans="1:9">
      <c r="A366" t="s">
        <v>586</v>
      </c>
      <c r="B366" t="s">
        <v>403</v>
      </c>
      <c r="C366" t="s">
        <v>203</v>
      </c>
      <c r="D366" t="s">
        <v>587</v>
      </c>
      <c r="E366" t="s">
        <v>245</v>
      </c>
      <c r="F366" t="s">
        <v>514</v>
      </c>
      <c r="G366" t="s">
        <v>480</v>
      </c>
      <c r="H366" s="8">
        <v>490</v>
      </c>
      <c r="I366" s="674">
        <v>490</v>
      </c>
    </row>
    <row r="367" spans="1:9">
      <c r="A367" t="s">
        <v>586</v>
      </c>
      <c r="B367" t="s">
        <v>403</v>
      </c>
      <c r="C367" t="s">
        <v>203</v>
      </c>
      <c r="D367" t="s">
        <v>587</v>
      </c>
      <c r="E367" t="s">
        <v>247</v>
      </c>
      <c r="F367" t="s">
        <v>515</v>
      </c>
      <c r="G367" t="s">
        <v>480</v>
      </c>
      <c r="H367" s="8">
        <v>392</v>
      </c>
      <c r="I367" s="674">
        <v>392</v>
      </c>
    </row>
    <row r="368" spans="1:9">
      <c r="A368" t="s">
        <v>586</v>
      </c>
      <c r="B368" t="s">
        <v>403</v>
      </c>
      <c r="C368" s="607" t="s">
        <v>449</v>
      </c>
      <c r="D368" s="607"/>
      <c r="E368" s="607"/>
      <c r="F368" s="607"/>
      <c r="G368" s="607"/>
      <c r="H368" s="608">
        <v>910498</v>
      </c>
      <c r="I368" s="675">
        <v>910498</v>
      </c>
    </row>
    <row r="369" spans="1:9">
      <c r="A369" t="s">
        <v>586</v>
      </c>
      <c r="B369" t="s">
        <v>403</v>
      </c>
      <c r="C369" t="s">
        <v>249</v>
      </c>
      <c r="D369" t="s">
        <v>588</v>
      </c>
      <c r="E369" t="s">
        <v>251</v>
      </c>
      <c r="F369" t="s">
        <v>516</v>
      </c>
      <c r="G369" t="s">
        <v>481</v>
      </c>
      <c r="H369" s="8">
        <v>-8922389</v>
      </c>
      <c r="I369" s="674">
        <v>-8922389</v>
      </c>
    </row>
    <row r="370" spans="1:9">
      <c r="A370" t="s">
        <v>586</v>
      </c>
      <c r="B370" t="s">
        <v>403</v>
      </c>
      <c r="C370" s="607" t="s">
        <v>450</v>
      </c>
      <c r="D370" s="607"/>
      <c r="E370" s="607"/>
      <c r="F370" s="607"/>
      <c r="G370" s="607"/>
      <c r="H370" s="608">
        <v>-8922389</v>
      </c>
      <c r="I370" s="675">
        <v>-8922389</v>
      </c>
    </row>
    <row r="371" spans="1:9">
      <c r="A371" t="s">
        <v>586</v>
      </c>
      <c r="B371" s="550" t="s">
        <v>589</v>
      </c>
      <c r="C371" s="550"/>
      <c r="D371" s="550"/>
      <c r="E371" s="550"/>
      <c r="F371" s="550"/>
      <c r="G371" s="550"/>
      <c r="H371" s="539">
        <v>-8011891</v>
      </c>
      <c r="I371" s="677">
        <v>-8011891</v>
      </c>
    </row>
    <row r="372" spans="1:9">
      <c r="A372" t="s">
        <v>586</v>
      </c>
      <c r="B372" t="s">
        <v>590</v>
      </c>
      <c r="C372" t="s">
        <v>253</v>
      </c>
      <c r="D372" t="s">
        <v>517</v>
      </c>
      <c r="E372" t="s">
        <v>205</v>
      </c>
      <c r="F372" t="s">
        <v>503</v>
      </c>
      <c r="G372" t="s">
        <v>448</v>
      </c>
      <c r="H372" s="8">
        <v>191751</v>
      </c>
      <c r="I372" s="674">
        <v>191751</v>
      </c>
    </row>
    <row r="373" spans="1:9">
      <c r="A373" t="s">
        <v>586</v>
      </c>
      <c r="B373" t="s">
        <v>590</v>
      </c>
      <c r="C373" t="s">
        <v>253</v>
      </c>
      <c r="D373" t="s">
        <v>517</v>
      </c>
      <c r="E373" t="s">
        <v>257</v>
      </c>
      <c r="F373" t="s">
        <v>615</v>
      </c>
      <c r="G373" t="s">
        <v>448</v>
      </c>
      <c r="H373" s="8">
        <v>1500</v>
      </c>
      <c r="I373" s="674">
        <v>1500</v>
      </c>
    </row>
    <row r="374" spans="1:9">
      <c r="A374" t="s">
        <v>586</v>
      </c>
      <c r="B374" t="s">
        <v>590</v>
      </c>
      <c r="C374" t="s">
        <v>253</v>
      </c>
      <c r="D374" t="s">
        <v>517</v>
      </c>
      <c r="E374" t="s">
        <v>259</v>
      </c>
      <c r="F374" t="s">
        <v>679</v>
      </c>
      <c r="G374" t="s">
        <v>448</v>
      </c>
      <c r="H374" s="8">
        <v>-15354</v>
      </c>
      <c r="I374" s="674">
        <v>-15354</v>
      </c>
    </row>
    <row r="375" spans="1:9">
      <c r="A375" t="s">
        <v>586</v>
      </c>
      <c r="B375" t="s">
        <v>590</v>
      </c>
      <c r="C375" t="s">
        <v>253</v>
      </c>
      <c r="D375" t="s">
        <v>517</v>
      </c>
      <c r="E375" t="s">
        <v>209</v>
      </c>
      <c r="F375" t="s">
        <v>616</v>
      </c>
      <c r="G375" t="s">
        <v>448</v>
      </c>
      <c r="H375" s="8">
        <v>1440</v>
      </c>
      <c r="I375" s="674">
        <v>1440</v>
      </c>
    </row>
    <row r="376" spans="1:9">
      <c r="A376" t="s">
        <v>586</v>
      </c>
      <c r="B376" t="s">
        <v>590</v>
      </c>
      <c r="C376" t="s">
        <v>253</v>
      </c>
      <c r="D376" t="s">
        <v>517</v>
      </c>
      <c r="E376" t="s">
        <v>211</v>
      </c>
      <c r="F376" t="s">
        <v>504</v>
      </c>
      <c r="G376" t="s">
        <v>448</v>
      </c>
      <c r="H376" s="8">
        <v>29520</v>
      </c>
      <c r="I376" s="674">
        <v>29520</v>
      </c>
    </row>
    <row r="377" spans="1:9">
      <c r="A377" t="s">
        <v>586</v>
      </c>
      <c r="B377" t="s">
        <v>590</v>
      </c>
      <c r="C377" t="s">
        <v>253</v>
      </c>
      <c r="D377" t="s">
        <v>517</v>
      </c>
      <c r="E377" t="s">
        <v>213</v>
      </c>
      <c r="F377" t="s">
        <v>505</v>
      </c>
      <c r="G377" t="s">
        <v>448</v>
      </c>
      <c r="H377" s="8">
        <v>11941</v>
      </c>
      <c r="I377" s="674">
        <v>11941</v>
      </c>
    </row>
    <row r="378" spans="1:9">
      <c r="A378" t="s">
        <v>586</v>
      </c>
      <c r="B378" t="s">
        <v>590</v>
      </c>
      <c r="C378" t="s">
        <v>253</v>
      </c>
      <c r="D378" t="s">
        <v>517</v>
      </c>
      <c r="E378" t="s">
        <v>215</v>
      </c>
      <c r="F378" t="s">
        <v>506</v>
      </c>
      <c r="G378" t="s">
        <v>448</v>
      </c>
      <c r="H378" s="8">
        <v>2823</v>
      </c>
      <c r="I378" s="674">
        <v>2823</v>
      </c>
    </row>
    <row r="379" spans="1:9">
      <c r="A379" t="s">
        <v>586</v>
      </c>
      <c r="B379" t="s">
        <v>590</v>
      </c>
      <c r="C379" t="s">
        <v>253</v>
      </c>
      <c r="D379" t="s">
        <v>517</v>
      </c>
      <c r="E379" t="s">
        <v>217</v>
      </c>
      <c r="F379" t="s">
        <v>507</v>
      </c>
      <c r="G379" t="s">
        <v>448</v>
      </c>
      <c r="H379" s="8">
        <v>34516</v>
      </c>
      <c r="I379" s="674">
        <v>34516</v>
      </c>
    </row>
    <row r="380" spans="1:9">
      <c r="A380" t="s">
        <v>586</v>
      </c>
      <c r="B380" t="s">
        <v>590</v>
      </c>
      <c r="C380" t="s">
        <v>253</v>
      </c>
      <c r="D380" t="s">
        <v>517</v>
      </c>
      <c r="E380" t="s">
        <v>229</v>
      </c>
      <c r="F380" t="s">
        <v>518</v>
      </c>
      <c r="G380" t="s">
        <v>479</v>
      </c>
      <c r="H380" s="8">
        <v>784</v>
      </c>
      <c r="I380" s="674">
        <v>784</v>
      </c>
    </row>
    <row r="381" spans="1:9">
      <c r="A381" t="s">
        <v>586</v>
      </c>
      <c r="B381" t="s">
        <v>590</v>
      </c>
      <c r="C381" t="s">
        <v>253</v>
      </c>
      <c r="D381" t="s">
        <v>517</v>
      </c>
      <c r="E381" t="s">
        <v>278</v>
      </c>
      <c r="F381" t="s">
        <v>519</v>
      </c>
      <c r="G381" t="s">
        <v>479</v>
      </c>
      <c r="H381" s="8">
        <v>294</v>
      </c>
      <c r="I381" s="674">
        <v>294</v>
      </c>
    </row>
    <row r="382" spans="1:9">
      <c r="A382" t="s">
        <v>586</v>
      </c>
      <c r="B382" t="s">
        <v>590</v>
      </c>
      <c r="C382" t="s">
        <v>253</v>
      </c>
      <c r="D382" t="s">
        <v>517</v>
      </c>
      <c r="E382" t="s">
        <v>310</v>
      </c>
      <c r="F382" t="s">
        <v>520</v>
      </c>
      <c r="G382" t="s">
        <v>480</v>
      </c>
      <c r="H382" s="8">
        <v>98</v>
      </c>
      <c r="I382" s="674">
        <v>98</v>
      </c>
    </row>
    <row r="383" spans="1:9">
      <c r="A383" t="s">
        <v>586</v>
      </c>
      <c r="B383" t="s">
        <v>590</v>
      </c>
      <c r="C383" t="s">
        <v>253</v>
      </c>
      <c r="D383" t="s">
        <v>517</v>
      </c>
      <c r="E383" t="s">
        <v>261</v>
      </c>
      <c r="F383" t="s">
        <v>521</v>
      </c>
      <c r="G383" t="s">
        <v>480</v>
      </c>
      <c r="H383" s="8">
        <v>98</v>
      </c>
      <c r="I383" s="674">
        <v>98</v>
      </c>
    </row>
    <row r="384" spans="1:9">
      <c r="A384" t="s">
        <v>586</v>
      </c>
      <c r="B384" t="s">
        <v>590</v>
      </c>
      <c r="C384" t="s">
        <v>253</v>
      </c>
      <c r="D384" t="s">
        <v>517</v>
      </c>
      <c r="E384" t="s">
        <v>241</v>
      </c>
      <c r="F384" t="s">
        <v>667</v>
      </c>
      <c r="G384" t="s">
        <v>480</v>
      </c>
      <c r="H384" s="8">
        <v>343</v>
      </c>
      <c r="I384" s="674">
        <v>343</v>
      </c>
    </row>
    <row r="385" spans="1:9">
      <c r="A385" t="s">
        <v>586</v>
      </c>
      <c r="B385" t="s">
        <v>590</v>
      </c>
      <c r="C385" t="s">
        <v>253</v>
      </c>
      <c r="D385" t="s">
        <v>517</v>
      </c>
      <c r="E385" t="s">
        <v>243</v>
      </c>
      <c r="F385" t="s">
        <v>513</v>
      </c>
      <c r="G385" t="s">
        <v>480</v>
      </c>
      <c r="H385" s="8">
        <v>245</v>
      </c>
      <c r="I385" s="674">
        <v>245</v>
      </c>
    </row>
    <row r="386" spans="1:9">
      <c r="A386" t="s">
        <v>586</v>
      </c>
      <c r="B386" t="s">
        <v>590</v>
      </c>
      <c r="C386" t="s">
        <v>253</v>
      </c>
      <c r="D386" t="s">
        <v>517</v>
      </c>
      <c r="E386" t="s">
        <v>245</v>
      </c>
      <c r="F386" t="s">
        <v>514</v>
      </c>
      <c r="G386" t="s">
        <v>480</v>
      </c>
      <c r="H386" s="8">
        <v>980</v>
      </c>
      <c r="I386" s="674">
        <v>980</v>
      </c>
    </row>
    <row r="387" spans="1:9">
      <c r="A387" t="s">
        <v>586</v>
      </c>
      <c r="B387" t="s">
        <v>590</v>
      </c>
      <c r="C387" t="s">
        <v>253</v>
      </c>
      <c r="D387" t="s">
        <v>517</v>
      </c>
      <c r="E387" t="s">
        <v>247</v>
      </c>
      <c r="F387" t="s">
        <v>515</v>
      </c>
      <c r="G387" t="s">
        <v>480</v>
      </c>
      <c r="H387" s="8">
        <v>98</v>
      </c>
      <c r="I387" s="674">
        <v>98</v>
      </c>
    </row>
    <row r="388" spans="1:9">
      <c r="A388" t="s">
        <v>586</v>
      </c>
      <c r="B388" t="s">
        <v>590</v>
      </c>
      <c r="C388" t="s">
        <v>253</v>
      </c>
      <c r="D388" t="s">
        <v>517</v>
      </c>
      <c r="E388" t="s">
        <v>320</v>
      </c>
      <c r="F388" t="s">
        <v>522</v>
      </c>
      <c r="G388" t="s">
        <v>480</v>
      </c>
      <c r="H388" s="8">
        <v>294</v>
      </c>
      <c r="I388" s="674">
        <v>294</v>
      </c>
    </row>
    <row r="389" spans="1:9">
      <c r="A389" t="s">
        <v>586</v>
      </c>
      <c r="B389" t="s">
        <v>590</v>
      </c>
      <c r="C389" s="607" t="s">
        <v>451</v>
      </c>
      <c r="D389" s="607"/>
      <c r="E389" s="607"/>
      <c r="F389" s="607"/>
      <c r="G389" s="607"/>
      <c r="H389" s="608">
        <v>261371</v>
      </c>
      <c r="I389" s="675">
        <v>261371</v>
      </c>
    </row>
    <row r="390" spans="1:9">
      <c r="A390" t="s">
        <v>586</v>
      </c>
      <c r="B390" t="s">
        <v>590</v>
      </c>
      <c r="C390" t="s">
        <v>332</v>
      </c>
      <c r="D390" t="s">
        <v>31</v>
      </c>
      <c r="E390" t="s">
        <v>205</v>
      </c>
      <c r="F390" t="s">
        <v>503</v>
      </c>
      <c r="G390" t="s">
        <v>448</v>
      </c>
      <c r="H390" s="8">
        <v>4438991</v>
      </c>
      <c r="I390" s="674">
        <v>4438991</v>
      </c>
    </row>
    <row r="391" spans="1:9">
      <c r="A391" t="s">
        <v>586</v>
      </c>
      <c r="B391" t="s">
        <v>590</v>
      </c>
      <c r="C391" t="s">
        <v>332</v>
      </c>
      <c r="D391" t="s">
        <v>31</v>
      </c>
      <c r="E391" t="s">
        <v>255</v>
      </c>
      <c r="F391" t="s">
        <v>685</v>
      </c>
      <c r="G391" t="s">
        <v>448</v>
      </c>
      <c r="H391" s="8">
        <v>136000</v>
      </c>
      <c r="I391" s="674">
        <v>136000</v>
      </c>
    </row>
    <row r="392" spans="1:9">
      <c r="A392" t="s">
        <v>586</v>
      </c>
      <c r="B392" t="s">
        <v>590</v>
      </c>
      <c r="C392" t="s">
        <v>332</v>
      </c>
      <c r="D392" t="s">
        <v>31</v>
      </c>
      <c r="E392" t="s">
        <v>257</v>
      </c>
      <c r="F392" t="s">
        <v>615</v>
      </c>
      <c r="G392" t="s">
        <v>448</v>
      </c>
      <c r="H392" s="8">
        <v>38888</v>
      </c>
      <c r="I392" s="674">
        <v>38888</v>
      </c>
    </row>
    <row r="393" spans="1:9">
      <c r="A393" t="s">
        <v>586</v>
      </c>
      <c r="B393" t="s">
        <v>590</v>
      </c>
      <c r="C393" t="s">
        <v>332</v>
      </c>
      <c r="D393" t="s">
        <v>31</v>
      </c>
      <c r="E393" t="s">
        <v>259</v>
      </c>
      <c r="F393" t="s">
        <v>679</v>
      </c>
      <c r="G393" t="s">
        <v>448</v>
      </c>
      <c r="H393" s="8">
        <v>-355491</v>
      </c>
      <c r="I393" s="674">
        <v>-355491</v>
      </c>
    </row>
    <row r="394" spans="1:9">
      <c r="A394" t="s">
        <v>586</v>
      </c>
      <c r="B394" t="s">
        <v>590</v>
      </c>
      <c r="C394" t="s">
        <v>332</v>
      </c>
      <c r="D394" t="s">
        <v>31</v>
      </c>
      <c r="E394" t="s">
        <v>642</v>
      </c>
      <c r="F394" t="s">
        <v>617</v>
      </c>
      <c r="G394" t="s">
        <v>448</v>
      </c>
      <c r="H394" s="8">
        <v>34200</v>
      </c>
      <c r="I394" s="674">
        <v>34200</v>
      </c>
    </row>
    <row r="395" spans="1:9">
      <c r="A395" t="s">
        <v>586</v>
      </c>
      <c r="B395" t="s">
        <v>590</v>
      </c>
      <c r="C395" t="s">
        <v>332</v>
      </c>
      <c r="D395" t="s">
        <v>31</v>
      </c>
      <c r="E395" t="s">
        <v>209</v>
      </c>
      <c r="F395" t="s">
        <v>616</v>
      </c>
      <c r="G395" t="s">
        <v>448</v>
      </c>
      <c r="H395" s="8">
        <v>9060</v>
      </c>
      <c r="I395" s="674">
        <v>9060</v>
      </c>
    </row>
    <row r="396" spans="1:9">
      <c r="A396" t="s">
        <v>586</v>
      </c>
      <c r="B396" t="s">
        <v>590</v>
      </c>
      <c r="C396" t="s">
        <v>332</v>
      </c>
      <c r="D396" t="s">
        <v>31</v>
      </c>
      <c r="E396" t="s">
        <v>211</v>
      </c>
      <c r="F396" t="s">
        <v>504</v>
      </c>
      <c r="G396" t="s">
        <v>448</v>
      </c>
      <c r="H396" s="8">
        <v>1298880</v>
      </c>
      <c r="I396" s="674">
        <v>1298880</v>
      </c>
    </row>
    <row r="397" spans="1:9">
      <c r="A397" t="s">
        <v>586</v>
      </c>
      <c r="B397" t="s">
        <v>590</v>
      </c>
      <c r="C397" t="s">
        <v>332</v>
      </c>
      <c r="D397" t="s">
        <v>31</v>
      </c>
      <c r="E397" t="s">
        <v>213</v>
      </c>
      <c r="F397" t="s">
        <v>505</v>
      </c>
      <c r="G397" t="s">
        <v>448</v>
      </c>
      <c r="H397" s="8">
        <v>280321</v>
      </c>
      <c r="I397" s="674">
        <v>280321</v>
      </c>
    </row>
    <row r="398" spans="1:9">
      <c r="A398" t="s">
        <v>586</v>
      </c>
      <c r="B398" t="s">
        <v>590</v>
      </c>
      <c r="C398" t="s">
        <v>332</v>
      </c>
      <c r="D398" t="s">
        <v>31</v>
      </c>
      <c r="E398" t="s">
        <v>215</v>
      </c>
      <c r="F398" t="s">
        <v>506</v>
      </c>
      <c r="G398" t="s">
        <v>448</v>
      </c>
      <c r="H398" s="8">
        <v>65561</v>
      </c>
      <c r="I398" s="674">
        <v>65561</v>
      </c>
    </row>
    <row r="399" spans="1:9">
      <c r="A399" t="s">
        <v>586</v>
      </c>
      <c r="B399" t="s">
        <v>590</v>
      </c>
      <c r="C399" t="s">
        <v>332</v>
      </c>
      <c r="D399" t="s">
        <v>31</v>
      </c>
      <c r="E399" t="s">
        <v>217</v>
      </c>
      <c r="F399" t="s">
        <v>507</v>
      </c>
      <c r="G399" t="s">
        <v>448</v>
      </c>
      <c r="H399" s="8">
        <v>799013</v>
      </c>
      <c r="I399" s="674">
        <v>799013</v>
      </c>
    </row>
    <row r="400" spans="1:9">
      <c r="A400" t="s">
        <v>586</v>
      </c>
      <c r="B400" t="s">
        <v>590</v>
      </c>
      <c r="C400" t="s">
        <v>332</v>
      </c>
      <c r="D400" t="s">
        <v>31</v>
      </c>
      <c r="E400" t="s">
        <v>336</v>
      </c>
      <c r="F400" t="s">
        <v>547</v>
      </c>
      <c r="G400" t="s">
        <v>479</v>
      </c>
      <c r="H400" s="8">
        <v>998596</v>
      </c>
      <c r="I400" s="674">
        <v>998596</v>
      </c>
    </row>
    <row r="401" spans="1:9">
      <c r="A401" t="s">
        <v>586</v>
      </c>
      <c r="B401" t="s">
        <v>590</v>
      </c>
      <c r="C401" t="s">
        <v>332</v>
      </c>
      <c r="D401" t="s">
        <v>31</v>
      </c>
      <c r="E401" t="s">
        <v>219</v>
      </c>
      <c r="F401" t="s">
        <v>508</v>
      </c>
      <c r="G401" t="s">
        <v>479</v>
      </c>
      <c r="H401" s="8">
        <v>458857</v>
      </c>
      <c r="I401" s="674">
        <v>458857</v>
      </c>
    </row>
    <row r="402" spans="1:9">
      <c r="A402" t="s">
        <v>586</v>
      </c>
      <c r="B402" t="s">
        <v>590</v>
      </c>
      <c r="C402" t="s">
        <v>332</v>
      </c>
      <c r="D402" t="s">
        <v>31</v>
      </c>
      <c r="E402" t="s">
        <v>802</v>
      </c>
      <c r="F402" t="s">
        <v>803</v>
      </c>
      <c r="G402" t="s">
        <v>479</v>
      </c>
      <c r="H402" s="8">
        <v>784</v>
      </c>
      <c r="I402" s="674">
        <v>784</v>
      </c>
    </row>
    <row r="403" spans="1:9">
      <c r="A403" t="s">
        <v>586</v>
      </c>
      <c r="B403" t="s">
        <v>590</v>
      </c>
      <c r="C403" t="s">
        <v>332</v>
      </c>
      <c r="D403" t="s">
        <v>31</v>
      </c>
      <c r="E403" t="s">
        <v>223</v>
      </c>
      <c r="F403" t="s">
        <v>538</v>
      </c>
      <c r="G403" t="s">
        <v>479</v>
      </c>
      <c r="H403" s="8">
        <v>8000</v>
      </c>
      <c r="I403" s="674">
        <v>8000</v>
      </c>
    </row>
    <row r="404" spans="1:9">
      <c r="A404" t="s">
        <v>586</v>
      </c>
      <c r="B404" t="s">
        <v>590</v>
      </c>
      <c r="C404" t="s">
        <v>332</v>
      </c>
      <c r="D404" t="s">
        <v>31</v>
      </c>
      <c r="E404" t="s">
        <v>338</v>
      </c>
      <c r="F404" t="s">
        <v>535</v>
      </c>
      <c r="G404" t="s">
        <v>479</v>
      </c>
      <c r="H404" s="8">
        <v>838140</v>
      </c>
      <c r="I404" s="674">
        <v>838140</v>
      </c>
    </row>
    <row r="405" spans="1:9">
      <c r="A405" t="s">
        <v>586</v>
      </c>
      <c r="B405" t="s">
        <v>590</v>
      </c>
      <c r="C405" t="s">
        <v>332</v>
      </c>
      <c r="D405" t="s">
        <v>31</v>
      </c>
      <c r="E405" t="s">
        <v>272</v>
      </c>
      <c r="F405" t="s">
        <v>548</v>
      </c>
      <c r="G405" t="s">
        <v>479</v>
      </c>
      <c r="H405" s="8">
        <v>343000</v>
      </c>
      <c r="I405" s="674">
        <v>343000</v>
      </c>
    </row>
    <row r="406" spans="1:9">
      <c r="A406" t="s">
        <v>586</v>
      </c>
      <c r="B406" t="s">
        <v>590</v>
      </c>
      <c r="C406" t="s">
        <v>332</v>
      </c>
      <c r="D406" t="s">
        <v>31</v>
      </c>
      <c r="E406" t="s">
        <v>276</v>
      </c>
      <c r="F406" t="s">
        <v>529</v>
      </c>
      <c r="G406" t="s">
        <v>479</v>
      </c>
      <c r="H406" s="8">
        <v>3910</v>
      </c>
      <c r="I406" s="674">
        <v>3910</v>
      </c>
    </row>
    <row r="407" spans="1:9">
      <c r="A407" t="s">
        <v>586</v>
      </c>
      <c r="B407" t="s">
        <v>590</v>
      </c>
      <c r="C407" t="s">
        <v>332</v>
      </c>
      <c r="D407" t="s">
        <v>31</v>
      </c>
      <c r="E407" t="s">
        <v>284</v>
      </c>
      <c r="F407" t="s">
        <v>510</v>
      </c>
      <c r="G407" t="s">
        <v>479</v>
      </c>
      <c r="H407" s="8">
        <v>833</v>
      </c>
      <c r="I407" s="674">
        <v>833</v>
      </c>
    </row>
    <row r="408" spans="1:9">
      <c r="A408" t="s">
        <v>586</v>
      </c>
      <c r="B408" t="s">
        <v>590</v>
      </c>
      <c r="C408" t="s">
        <v>332</v>
      </c>
      <c r="D408" t="s">
        <v>31</v>
      </c>
      <c r="E408" t="s">
        <v>241</v>
      </c>
      <c r="F408" t="s">
        <v>667</v>
      </c>
      <c r="G408" t="s">
        <v>480</v>
      </c>
      <c r="H408" s="8">
        <v>4800</v>
      </c>
      <c r="I408" s="674">
        <v>4800</v>
      </c>
    </row>
    <row r="409" spans="1:9">
      <c r="A409" t="s">
        <v>586</v>
      </c>
      <c r="B409" t="s">
        <v>590</v>
      </c>
      <c r="C409" t="s">
        <v>332</v>
      </c>
      <c r="D409" t="s">
        <v>31</v>
      </c>
      <c r="E409" t="s">
        <v>245</v>
      </c>
      <c r="F409" t="s">
        <v>514</v>
      </c>
      <c r="G409" t="s">
        <v>480</v>
      </c>
      <c r="H409" s="8">
        <v>8320</v>
      </c>
      <c r="I409" s="674">
        <v>8320</v>
      </c>
    </row>
    <row r="410" spans="1:9">
      <c r="A410" t="s">
        <v>586</v>
      </c>
      <c r="B410" t="s">
        <v>590</v>
      </c>
      <c r="C410" t="s">
        <v>332</v>
      </c>
      <c r="D410" t="s">
        <v>31</v>
      </c>
      <c r="E410" t="s">
        <v>263</v>
      </c>
      <c r="F410" t="s">
        <v>525</v>
      </c>
      <c r="G410" t="s">
        <v>480</v>
      </c>
      <c r="H410" s="8">
        <v>84280</v>
      </c>
      <c r="I410" s="674">
        <v>84280</v>
      </c>
    </row>
    <row r="411" spans="1:9">
      <c r="A411" t="s">
        <v>586</v>
      </c>
      <c r="B411" t="s">
        <v>590</v>
      </c>
      <c r="C411" t="s">
        <v>332</v>
      </c>
      <c r="D411" t="s">
        <v>31</v>
      </c>
      <c r="E411" t="s">
        <v>320</v>
      </c>
      <c r="F411" t="s">
        <v>522</v>
      </c>
      <c r="G411" t="s">
        <v>480</v>
      </c>
      <c r="H411" s="8">
        <v>490</v>
      </c>
      <c r="I411" s="674">
        <v>490</v>
      </c>
    </row>
    <row r="412" spans="1:9">
      <c r="A412" t="s">
        <v>586</v>
      </c>
      <c r="B412" t="s">
        <v>590</v>
      </c>
      <c r="C412" t="s">
        <v>332</v>
      </c>
      <c r="D412" t="s">
        <v>31</v>
      </c>
      <c r="E412" t="s">
        <v>280</v>
      </c>
      <c r="F412" t="s">
        <v>530</v>
      </c>
      <c r="G412" t="s">
        <v>480</v>
      </c>
      <c r="H412" s="8">
        <v>5880</v>
      </c>
      <c r="I412" s="674">
        <v>5880</v>
      </c>
    </row>
    <row r="413" spans="1:9">
      <c r="A413" t="s">
        <v>586</v>
      </c>
      <c r="B413" t="s">
        <v>590</v>
      </c>
      <c r="C413" t="s">
        <v>332</v>
      </c>
      <c r="D413" t="s">
        <v>31</v>
      </c>
      <c r="E413" t="s">
        <v>643</v>
      </c>
      <c r="F413" t="s">
        <v>526</v>
      </c>
      <c r="G413" t="s">
        <v>480</v>
      </c>
      <c r="H413" s="8">
        <v>3300</v>
      </c>
      <c r="I413" s="674">
        <v>3300</v>
      </c>
    </row>
    <row r="414" spans="1:9">
      <c r="A414" t="s">
        <v>586</v>
      </c>
      <c r="B414" t="s">
        <v>590</v>
      </c>
      <c r="C414" s="607" t="s">
        <v>463</v>
      </c>
      <c r="D414" s="607"/>
      <c r="E414" s="607"/>
      <c r="F414" s="607"/>
      <c r="G414" s="607"/>
      <c r="H414" s="608">
        <v>9504613</v>
      </c>
      <c r="I414" s="675">
        <v>9504613</v>
      </c>
    </row>
    <row r="415" spans="1:9">
      <c r="A415" t="s">
        <v>586</v>
      </c>
      <c r="B415" t="s">
        <v>590</v>
      </c>
      <c r="C415" t="s">
        <v>343</v>
      </c>
      <c r="D415" t="s">
        <v>549</v>
      </c>
      <c r="E415" t="s">
        <v>205</v>
      </c>
      <c r="F415" t="s">
        <v>503</v>
      </c>
      <c r="G415" t="s">
        <v>448</v>
      </c>
      <c r="H415" s="8">
        <v>614460</v>
      </c>
      <c r="I415" s="674">
        <v>614460</v>
      </c>
    </row>
    <row r="416" spans="1:9">
      <c r="A416" t="s">
        <v>586</v>
      </c>
      <c r="B416" t="s">
        <v>590</v>
      </c>
      <c r="C416" t="s">
        <v>343</v>
      </c>
      <c r="D416" t="s">
        <v>549</v>
      </c>
      <c r="E416" t="s">
        <v>257</v>
      </c>
      <c r="F416" t="s">
        <v>615</v>
      </c>
      <c r="G416" t="s">
        <v>448</v>
      </c>
      <c r="H416" s="8">
        <v>9500</v>
      </c>
      <c r="I416" s="674">
        <v>9500</v>
      </c>
    </row>
    <row r="417" spans="1:9">
      <c r="A417" t="s">
        <v>586</v>
      </c>
      <c r="B417" t="s">
        <v>590</v>
      </c>
      <c r="C417" t="s">
        <v>343</v>
      </c>
      <c r="D417" t="s">
        <v>549</v>
      </c>
      <c r="E417" t="s">
        <v>259</v>
      </c>
      <c r="F417" t="s">
        <v>679</v>
      </c>
      <c r="G417" t="s">
        <v>448</v>
      </c>
      <c r="H417" s="8">
        <v>-49200</v>
      </c>
      <c r="I417" s="674">
        <v>-49200</v>
      </c>
    </row>
    <row r="418" spans="1:9">
      <c r="A418" t="s">
        <v>586</v>
      </c>
      <c r="B418" t="s">
        <v>590</v>
      </c>
      <c r="C418" t="s">
        <v>343</v>
      </c>
      <c r="D418" t="s">
        <v>549</v>
      </c>
      <c r="E418" t="s">
        <v>642</v>
      </c>
      <c r="F418" t="s">
        <v>617</v>
      </c>
      <c r="G418" t="s">
        <v>448</v>
      </c>
      <c r="H418" s="8">
        <v>1800</v>
      </c>
      <c r="I418" s="674">
        <v>1800</v>
      </c>
    </row>
    <row r="419" spans="1:9">
      <c r="A419" t="s">
        <v>586</v>
      </c>
      <c r="B419" t="s">
        <v>590</v>
      </c>
      <c r="C419" t="s">
        <v>343</v>
      </c>
      <c r="D419" t="s">
        <v>549</v>
      </c>
      <c r="E419" t="s">
        <v>209</v>
      </c>
      <c r="F419" t="s">
        <v>616</v>
      </c>
      <c r="G419" t="s">
        <v>448</v>
      </c>
      <c r="H419" s="8">
        <v>720</v>
      </c>
      <c r="I419" s="674">
        <v>720</v>
      </c>
    </row>
    <row r="420" spans="1:9">
      <c r="A420" t="s">
        <v>586</v>
      </c>
      <c r="B420" t="s">
        <v>590</v>
      </c>
      <c r="C420" t="s">
        <v>343</v>
      </c>
      <c r="D420" t="s">
        <v>549</v>
      </c>
      <c r="E420" t="s">
        <v>211</v>
      </c>
      <c r="F420" t="s">
        <v>504</v>
      </c>
      <c r="G420" t="s">
        <v>448</v>
      </c>
      <c r="H420" s="8">
        <v>118080</v>
      </c>
      <c r="I420" s="674">
        <v>118080</v>
      </c>
    </row>
    <row r="421" spans="1:9">
      <c r="A421" t="s">
        <v>586</v>
      </c>
      <c r="B421" t="s">
        <v>590</v>
      </c>
      <c r="C421" t="s">
        <v>343</v>
      </c>
      <c r="D421" t="s">
        <v>549</v>
      </c>
      <c r="E421" t="s">
        <v>213</v>
      </c>
      <c r="F421" t="s">
        <v>505</v>
      </c>
      <c r="G421" t="s">
        <v>448</v>
      </c>
      <c r="H421" s="8">
        <v>38841</v>
      </c>
      <c r="I421" s="674">
        <v>38841</v>
      </c>
    </row>
    <row r="422" spans="1:9">
      <c r="A422" t="s">
        <v>586</v>
      </c>
      <c r="B422" t="s">
        <v>590</v>
      </c>
      <c r="C422" t="s">
        <v>343</v>
      </c>
      <c r="D422" t="s">
        <v>549</v>
      </c>
      <c r="E422" t="s">
        <v>215</v>
      </c>
      <c r="F422" t="s">
        <v>506</v>
      </c>
      <c r="G422" t="s">
        <v>448</v>
      </c>
      <c r="H422" s="8">
        <v>9085</v>
      </c>
      <c r="I422" s="674">
        <v>9085</v>
      </c>
    </row>
    <row r="423" spans="1:9">
      <c r="A423" t="s">
        <v>586</v>
      </c>
      <c r="B423" t="s">
        <v>590</v>
      </c>
      <c r="C423" t="s">
        <v>343</v>
      </c>
      <c r="D423" t="s">
        <v>549</v>
      </c>
      <c r="E423" t="s">
        <v>217</v>
      </c>
      <c r="F423" t="s">
        <v>507</v>
      </c>
      <c r="G423" t="s">
        <v>448</v>
      </c>
      <c r="H423" s="8">
        <v>110603</v>
      </c>
      <c r="I423" s="674">
        <v>110603</v>
      </c>
    </row>
    <row r="424" spans="1:9">
      <c r="A424" t="s">
        <v>586</v>
      </c>
      <c r="B424" t="s">
        <v>590</v>
      </c>
      <c r="C424" t="s">
        <v>343</v>
      </c>
      <c r="D424" t="s">
        <v>549</v>
      </c>
      <c r="E424" t="s">
        <v>284</v>
      </c>
      <c r="F424" t="s">
        <v>510</v>
      </c>
      <c r="G424" t="s">
        <v>479</v>
      </c>
      <c r="H424" s="8">
        <v>300</v>
      </c>
      <c r="I424" s="674">
        <v>300</v>
      </c>
    </row>
    <row r="425" spans="1:9">
      <c r="A425" t="s">
        <v>586</v>
      </c>
      <c r="B425" t="s">
        <v>590</v>
      </c>
      <c r="C425" t="s">
        <v>343</v>
      </c>
      <c r="D425" t="s">
        <v>549</v>
      </c>
      <c r="E425" t="s">
        <v>241</v>
      </c>
      <c r="F425" t="s">
        <v>667</v>
      </c>
      <c r="G425" t="s">
        <v>480</v>
      </c>
      <c r="H425" s="8">
        <v>400</v>
      </c>
      <c r="I425" s="674">
        <v>400</v>
      </c>
    </row>
    <row r="426" spans="1:9">
      <c r="A426" t="s">
        <v>586</v>
      </c>
      <c r="B426" t="s">
        <v>590</v>
      </c>
      <c r="C426" t="s">
        <v>343</v>
      </c>
      <c r="D426" t="s">
        <v>549</v>
      </c>
      <c r="E426" t="s">
        <v>245</v>
      </c>
      <c r="F426" t="s">
        <v>514</v>
      </c>
      <c r="G426" t="s">
        <v>480</v>
      </c>
      <c r="H426" s="8">
        <v>400</v>
      </c>
      <c r="I426" s="674">
        <v>400</v>
      </c>
    </row>
    <row r="427" spans="1:9">
      <c r="A427" t="s">
        <v>586</v>
      </c>
      <c r="B427" t="s">
        <v>590</v>
      </c>
      <c r="C427" t="s">
        <v>343</v>
      </c>
      <c r="D427" t="s">
        <v>549</v>
      </c>
      <c r="E427" t="s">
        <v>263</v>
      </c>
      <c r="F427" t="s">
        <v>525</v>
      </c>
      <c r="G427" t="s">
        <v>480</v>
      </c>
      <c r="H427" s="8">
        <v>2800</v>
      </c>
      <c r="I427" s="674">
        <v>2800</v>
      </c>
    </row>
    <row r="428" spans="1:9">
      <c r="A428" t="s">
        <v>586</v>
      </c>
      <c r="B428" t="s">
        <v>590</v>
      </c>
      <c r="C428" t="s">
        <v>343</v>
      </c>
      <c r="D428" t="s">
        <v>549</v>
      </c>
      <c r="E428" t="s">
        <v>280</v>
      </c>
      <c r="F428" t="s">
        <v>530</v>
      </c>
      <c r="G428" t="s">
        <v>480</v>
      </c>
      <c r="H428" s="8">
        <v>490</v>
      </c>
      <c r="I428" s="674">
        <v>490</v>
      </c>
    </row>
    <row r="429" spans="1:9">
      <c r="A429" t="s">
        <v>586</v>
      </c>
      <c r="B429" t="s">
        <v>590</v>
      </c>
      <c r="C429" s="607" t="s">
        <v>465</v>
      </c>
      <c r="D429" s="607"/>
      <c r="E429" s="607"/>
      <c r="F429" s="607"/>
      <c r="G429" s="607"/>
      <c r="H429" s="608">
        <v>858279</v>
      </c>
      <c r="I429" s="675">
        <v>858279</v>
      </c>
    </row>
    <row r="430" spans="1:9">
      <c r="A430" t="s">
        <v>586</v>
      </c>
      <c r="B430" t="s">
        <v>590</v>
      </c>
      <c r="C430" t="s">
        <v>355</v>
      </c>
      <c r="D430" t="s">
        <v>552</v>
      </c>
      <c r="E430" t="s">
        <v>205</v>
      </c>
      <c r="F430" t="s">
        <v>503</v>
      </c>
      <c r="G430" t="s">
        <v>448</v>
      </c>
      <c r="H430" s="8">
        <v>841854</v>
      </c>
      <c r="I430" s="674">
        <v>841854</v>
      </c>
    </row>
    <row r="431" spans="1:9">
      <c r="A431" t="s">
        <v>586</v>
      </c>
      <c r="B431" t="s">
        <v>590</v>
      </c>
      <c r="C431" t="s">
        <v>355</v>
      </c>
      <c r="D431" t="s">
        <v>552</v>
      </c>
      <c r="E431" t="s">
        <v>255</v>
      </c>
      <c r="F431" t="s">
        <v>685</v>
      </c>
      <c r="G431" t="s">
        <v>448</v>
      </c>
      <c r="H431" s="8">
        <v>50000</v>
      </c>
      <c r="I431" s="674">
        <v>50000</v>
      </c>
    </row>
    <row r="432" spans="1:9">
      <c r="A432" t="s">
        <v>586</v>
      </c>
      <c r="B432" t="s">
        <v>590</v>
      </c>
      <c r="C432" t="s">
        <v>355</v>
      </c>
      <c r="D432" t="s">
        <v>552</v>
      </c>
      <c r="E432" t="s">
        <v>257</v>
      </c>
      <c r="F432" t="s">
        <v>615</v>
      </c>
      <c r="G432" t="s">
        <v>448</v>
      </c>
      <c r="H432" s="8">
        <v>8000</v>
      </c>
      <c r="I432" s="674">
        <v>8000</v>
      </c>
    </row>
    <row r="433" spans="1:9">
      <c r="A433" t="s">
        <v>586</v>
      </c>
      <c r="B433" t="s">
        <v>590</v>
      </c>
      <c r="C433" t="s">
        <v>355</v>
      </c>
      <c r="D433" t="s">
        <v>552</v>
      </c>
      <c r="E433" t="s">
        <v>259</v>
      </c>
      <c r="F433" t="s">
        <v>679</v>
      </c>
      <c r="G433" t="s">
        <v>448</v>
      </c>
      <c r="H433" s="8">
        <v>-59266</v>
      </c>
      <c r="I433" s="674">
        <v>-59266</v>
      </c>
    </row>
    <row r="434" spans="1:9">
      <c r="A434" t="s">
        <v>586</v>
      </c>
      <c r="B434" t="s">
        <v>590</v>
      </c>
      <c r="C434" t="s">
        <v>355</v>
      </c>
      <c r="D434" t="s">
        <v>552</v>
      </c>
      <c r="E434" t="s">
        <v>642</v>
      </c>
      <c r="F434" t="s">
        <v>617</v>
      </c>
      <c r="G434" t="s">
        <v>448</v>
      </c>
      <c r="H434" s="8">
        <v>5400</v>
      </c>
      <c r="I434" s="674">
        <v>5400</v>
      </c>
    </row>
    <row r="435" spans="1:9">
      <c r="A435" t="s">
        <v>586</v>
      </c>
      <c r="B435" t="s">
        <v>590</v>
      </c>
      <c r="C435" t="s">
        <v>355</v>
      </c>
      <c r="D435" t="s">
        <v>552</v>
      </c>
      <c r="E435" t="s">
        <v>209</v>
      </c>
      <c r="F435" t="s">
        <v>616</v>
      </c>
      <c r="G435" t="s">
        <v>448</v>
      </c>
      <c r="H435" s="8">
        <v>1260</v>
      </c>
      <c r="I435" s="674">
        <v>1260</v>
      </c>
    </row>
    <row r="436" spans="1:9">
      <c r="A436" t="s">
        <v>586</v>
      </c>
      <c r="B436" t="s">
        <v>590</v>
      </c>
      <c r="C436" t="s">
        <v>355</v>
      </c>
      <c r="D436" t="s">
        <v>552</v>
      </c>
      <c r="E436" t="s">
        <v>211</v>
      </c>
      <c r="F436" t="s">
        <v>504</v>
      </c>
      <c r="G436" t="s">
        <v>448</v>
      </c>
      <c r="H436" s="8">
        <v>221400</v>
      </c>
      <c r="I436" s="674">
        <v>221400</v>
      </c>
    </row>
    <row r="437" spans="1:9">
      <c r="A437" t="s">
        <v>586</v>
      </c>
      <c r="B437" t="s">
        <v>590</v>
      </c>
      <c r="C437" t="s">
        <v>355</v>
      </c>
      <c r="D437" t="s">
        <v>552</v>
      </c>
      <c r="E437" t="s">
        <v>213</v>
      </c>
      <c r="F437" t="s">
        <v>505</v>
      </c>
      <c r="G437" t="s">
        <v>448</v>
      </c>
      <c r="H437" s="8">
        <v>53103</v>
      </c>
      <c r="I437" s="674">
        <v>53103</v>
      </c>
    </row>
    <row r="438" spans="1:9">
      <c r="A438" t="s">
        <v>586</v>
      </c>
      <c r="B438" t="s">
        <v>590</v>
      </c>
      <c r="C438" t="s">
        <v>355</v>
      </c>
      <c r="D438" t="s">
        <v>552</v>
      </c>
      <c r="E438" t="s">
        <v>215</v>
      </c>
      <c r="F438" t="s">
        <v>506</v>
      </c>
      <c r="G438" t="s">
        <v>448</v>
      </c>
      <c r="H438" s="8">
        <v>12418</v>
      </c>
      <c r="I438" s="674">
        <v>12418</v>
      </c>
    </row>
    <row r="439" spans="1:9">
      <c r="A439" t="s">
        <v>586</v>
      </c>
      <c r="B439" t="s">
        <v>590</v>
      </c>
      <c r="C439" t="s">
        <v>355</v>
      </c>
      <c r="D439" t="s">
        <v>552</v>
      </c>
      <c r="E439" t="s">
        <v>217</v>
      </c>
      <c r="F439" t="s">
        <v>507</v>
      </c>
      <c r="G439" t="s">
        <v>448</v>
      </c>
      <c r="H439" s="8">
        <v>151536</v>
      </c>
      <c r="I439" s="674">
        <v>151536</v>
      </c>
    </row>
    <row r="440" spans="1:9">
      <c r="A440" t="s">
        <v>586</v>
      </c>
      <c r="B440" t="s">
        <v>590</v>
      </c>
      <c r="C440" t="s">
        <v>355</v>
      </c>
      <c r="D440" t="s">
        <v>552</v>
      </c>
      <c r="E440" t="s">
        <v>229</v>
      </c>
      <c r="F440" t="s">
        <v>518</v>
      </c>
      <c r="G440" t="s">
        <v>479</v>
      </c>
      <c r="H440" s="8">
        <v>1500</v>
      </c>
      <c r="I440" s="674">
        <v>1500</v>
      </c>
    </row>
    <row r="441" spans="1:9">
      <c r="A441" t="s">
        <v>586</v>
      </c>
      <c r="B441" t="s">
        <v>590</v>
      </c>
      <c r="C441" t="s">
        <v>355</v>
      </c>
      <c r="D441" t="s">
        <v>552</v>
      </c>
      <c r="E441" t="s">
        <v>231</v>
      </c>
      <c r="F441" t="s">
        <v>524</v>
      </c>
      <c r="G441" t="s">
        <v>479</v>
      </c>
      <c r="H441" s="8">
        <v>1000</v>
      </c>
      <c r="I441" s="674">
        <v>1000</v>
      </c>
    </row>
    <row r="442" spans="1:9">
      <c r="A442" t="s">
        <v>586</v>
      </c>
      <c r="B442" t="s">
        <v>590</v>
      </c>
      <c r="C442" t="s">
        <v>355</v>
      </c>
      <c r="D442" t="s">
        <v>552</v>
      </c>
      <c r="E442" t="s">
        <v>648</v>
      </c>
      <c r="F442" t="s">
        <v>550</v>
      </c>
      <c r="G442" t="s">
        <v>479</v>
      </c>
      <c r="H442" s="8">
        <v>100</v>
      </c>
      <c r="I442" s="674">
        <v>100</v>
      </c>
    </row>
    <row r="443" spans="1:9">
      <c r="A443" t="s">
        <v>586</v>
      </c>
      <c r="B443" t="s">
        <v>590</v>
      </c>
      <c r="C443" t="s">
        <v>355</v>
      </c>
      <c r="D443" t="s">
        <v>552</v>
      </c>
      <c r="E443" t="s">
        <v>239</v>
      </c>
      <c r="F443" t="s">
        <v>512</v>
      </c>
      <c r="G443" t="s">
        <v>480</v>
      </c>
      <c r="H443" s="8">
        <v>1000</v>
      </c>
      <c r="I443" s="674">
        <v>1000</v>
      </c>
    </row>
    <row r="444" spans="1:9">
      <c r="A444" t="s">
        <v>586</v>
      </c>
      <c r="B444" t="s">
        <v>590</v>
      </c>
      <c r="C444" t="s">
        <v>355</v>
      </c>
      <c r="D444" t="s">
        <v>552</v>
      </c>
      <c r="E444" t="s">
        <v>241</v>
      </c>
      <c r="F444" t="s">
        <v>667</v>
      </c>
      <c r="G444" t="s">
        <v>480</v>
      </c>
      <c r="H444" s="8">
        <v>1200</v>
      </c>
      <c r="I444" s="674">
        <v>1200</v>
      </c>
    </row>
    <row r="445" spans="1:9">
      <c r="A445" t="s">
        <v>586</v>
      </c>
      <c r="B445" t="s">
        <v>590</v>
      </c>
      <c r="C445" t="s">
        <v>355</v>
      </c>
      <c r="D445" t="s">
        <v>552</v>
      </c>
      <c r="E445" t="s">
        <v>245</v>
      </c>
      <c r="F445" t="s">
        <v>514</v>
      </c>
      <c r="G445" t="s">
        <v>480</v>
      </c>
      <c r="H445" s="8">
        <v>1200</v>
      </c>
      <c r="I445" s="674">
        <v>1200</v>
      </c>
    </row>
    <row r="446" spans="1:9">
      <c r="A446" t="s">
        <v>586</v>
      </c>
      <c r="B446" t="s">
        <v>590</v>
      </c>
      <c r="C446" t="s">
        <v>355</v>
      </c>
      <c r="D446" t="s">
        <v>552</v>
      </c>
      <c r="E446" t="s">
        <v>247</v>
      </c>
      <c r="F446" t="s">
        <v>515</v>
      </c>
      <c r="G446" t="s">
        <v>480</v>
      </c>
      <c r="H446" s="8">
        <v>250</v>
      </c>
      <c r="I446" s="674">
        <v>250</v>
      </c>
    </row>
    <row r="447" spans="1:9">
      <c r="A447" t="s">
        <v>586</v>
      </c>
      <c r="B447" t="s">
        <v>590</v>
      </c>
      <c r="C447" t="s">
        <v>355</v>
      </c>
      <c r="D447" t="s">
        <v>552</v>
      </c>
      <c r="E447" t="s">
        <v>280</v>
      </c>
      <c r="F447" t="s">
        <v>530</v>
      </c>
      <c r="G447" t="s">
        <v>480</v>
      </c>
      <c r="H447" s="8">
        <v>490</v>
      </c>
      <c r="I447" s="674">
        <v>490</v>
      </c>
    </row>
    <row r="448" spans="1:9">
      <c r="A448" t="s">
        <v>586</v>
      </c>
      <c r="B448" t="s">
        <v>590</v>
      </c>
      <c r="C448" t="s">
        <v>355</v>
      </c>
      <c r="D448" t="s">
        <v>552</v>
      </c>
      <c r="E448" t="s">
        <v>643</v>
      </c>
      <c r="F448" t="s">
        <v>526</v>
      </c>
      <c r="G448" t="s">
        <v>480</v>
      </c>
      <c r="H448" s="8">
        <v>980</v>
      </c>
      <c r="I448" s="674">
        <v>980</v>
      </c>
    </row>
    <row r="449" spans="1:9">
      <c r="A449" t="s">
        <v>586</v>
      </c>
      <c r="B449" t="s">
        <v>590</v>
      </c>
      <c r="C449" s="607" t="s">
        <v>469</v>
      </c>
      <c r="D449" s="607"/>
      <c r="E449" s="607"/>
      <c r="F449" s="607"/>
      <c r="G449" s="607"/>
      <c r="H449" s="608">
        <v>1293425</v>
      </c>
      <c r="I449" s="675">
        <v>1293425</v>
      </c>
    </row>
    <row r="450" spans="1:9">
      <c r="A450" t="s">
        <v>586</v>
      </c>
      <c r="B450" t="s">
        <v>590</v>
      </c>
      <c r="C450" t="s">
        <v>659</v>
      </c>
      <c r="D450" t="s">
        <v>557</v>
      </c>
      <c r="E450" t="s">
        <v>205</v>
      </c>
      <c r="F450" t="s">
        <v>503</v>
      </c>
      <c r="G450" t="s">
        <v>448</v>
      </c>
      <c r="H450" s="8">
        <v>63711</v>
      </c>
      <c r="I450" s="674">
        <v>63711</v>
      </c>
    </row>
    <row r="451" spans="1:9">
      <c r="A451" t="s">
        <v>586</v>
      </c>
      <c r="B451" t="s">
        <v>590</v>
      </c>
      <c r="C451" t="s">
        <v>659</v>
      </c>
      <c r="D451" t="s">
        <v>557</v>
      </c>
      <c r="E451" t="s">
        <v>257</v>
      </c>
      <c r="F451" t="s">
        <v>615</v>
      </c>
      <c r="G451" t="s">
        <v>448</v>
      </c>
      <c r="H451" s="8">
        <v>1000</v>
      </c>
      <c r="I451" s="674">
        <v>1000</v>
      </c>
    </row>
    <row r="452" spans="1:9">
      <c r="A452" t="s">
        <v>586</v>
      </c>
      <c r="B452" t="s">
        <v>590</v>
      </c>
      <c r="C452" t="s">
        <v>659</v>
      </c>
      <c r="D452" t="s">
        <v>557</v>
      </c>
      <c r="E452" t="s">
        <v>259</v>
      </c>
      <c r="F452" t="s">
        <v>679</v>
      </c>
      <c r="G452" t="s">
        <v>448</v>
      </c>
      <c r="H452" s="8">
        <v>-5101</v>
      </c>
      <c r="I452" s="674">
        <v>-5101</v>
      </c>
    </row>
    <row r="453" spans="1:9">
      <c r="A453" t="s">
        <v>586</v>
      </c>
      <c r="B453" t="s">
        <v>590</v>
      </c>
      <c r="C453" t="s">
        <v>659</v>
      </c>
      <c r="D453" t="s">
        <v>557</v>
      </c>
      <c r="E453" t="s">
        <v>211</v>
      </c>
      <c r="F453" t="s">
        <v>504</v>
      </c>
      <c r="G453" t="s">
        <v>448</v>
      </c>
      <c r="H453" s="8">
        <v>14760</v>
      </c>
      <c r="I453" s="674">
        <v>14760</v>
      </c>
    </row>
    <row r="454" spans="1:9">
      <c r="A454" t="s">
        <v>586</v>
      </c>
      <c r="B454" t="s">
        <v>590</v>
      </c>
      <c r="C454" t="s">
        <v>659</v>
      </c>
      <c r="D454" t="s">
        <v>557</v>
      </c>
      <c r="E454" t="s">
        <v>213</v>
      </c>
      <c r="F454" t="s">
        <v>505</v>
      </c>
      <c r="G454" t="s">
        <v>448</v>
      </c>
      <c r="H454" s="8">
        <v>4012</v>
      </c>
      <c r="I454" s="674">
        <v>4012</v>
      </c>
    </row>
    <row r="455" spans="1:9">
      <c r="A455" t="s">
        <v>586</v>
      </c>
      <c r="B455" t="s">
        <v>590</v>
      </c>
      <c r="C455" t="s">
        <v>659</v>
      </c>
      <c r="D455" t="s">
        <v>557</v>
      </c>
      <c r="E455" t="s">
        <v>215</v>
      </c>
      <c r="F455" t="s">
        <v>506</v>
      </c>
      <c r="G455" t="s">
        <v>448</v>
      </c>
      <c r="H455" s="8">
        <v>938</v>
      </c>
      <c r="I455" s="674">
        <v>938</v>
      </c>
    </row>
    <row r="456" spans="1:9">
      <c r="A456" t="s">
        <v>586</v>
      </c>
      <c r="B456" t="s">
        <v>590</v>
      </c>
      <c r="C456" t="s">
        <v>659</v>
      </c>
      <c r="D456" t="s">
        <v>557</v>
      </c>
      <c r="E456" t="s">
        <v>217</v>
      </c>
      <c r="F456" t="s">
        <v>507</v>
      </c>
      <c r="G456" t="s">
        <v>448</v>
      </c>
      <c r="H456" s="8">
        <v>11468</v>
      </c>
      <c r="I456" s="674">
        <v>11468</v>
      </c>
    </row>
    <row r="457" spans="1:9">
      <c r="A457" t="s">
        <v>586</v>
      </c>
      <c r="B457" t="s">
        <v>590</v>
      </c>
      <c r="C457" t="s">
        <v>659</v>
      </c>
      <c r="D457" t="s">
        <v>557</v>
      </c>
      <c r="E457" t="s">
        <v>272</v>
      </c>
      <c r="F457" t="s">
        <v>548</v>
      </c>
      <c r="G457" t="s">
        <v>479</v>
      </c>
      <c r="H457" s="8">
        <v>100</v>
      </c>
      <c r="I457" s="674">
        <v>100</v>
      </c>
    </row>
    <row r="458" spans="1:9">
      <c r="A458" t="s">
        <v>586</v>
      </c>
      <c r="B458" t="s">
        <v>590</v>
      </c>
      <c r="C458" t="s">
        <v>659</v>
      </c>
      <c r="D458" t="s">
        <v>557</v>
      </c>
      <c r="E458" t="s">
        <v>231</v>
      </c>
      <c r="F458" t="s">
        <v>524</v>
      </c>
      <c r="G458" t="s">
        <v>479</v>
      </c>
      <c r="H458" s="8">
        <v>400</v>
      </c>
      <c r="I458" s="674">
        <v>400</v>
      </c>
    </row>
    <row r="459" spans="1:9">
      <c r="A459" t="s">
        <v>586</v>
      </c>
      <c r="B459" t="s">
        <v>590</v>
      </c>
      <c r="C459" t="s">
        <v>659</v>
      </c>
      <c r="D459" t="s">
        <v>557</v>
      </c>
      <c r="E459" t="s">
        <v>278</v>
      </c>
      <c r="F459" t="s">
        <v>519</v>
      </c>
      <c r="G459" t="s">
        <v>479</v>
      </c>
      <c r="H459" s="8">
        <v>294</v>
      </c>
      <c r="I459" s="674">
        <v>294</v>
      </c>
    </row>
    <row r="460" spans="1:9">
      <c r="A460" t="s">
        <v>586</v>
      </c>
      <c r="B460" t="s">
        <v>590</v>
      </c>
      <c r="C460" t="s">
        <v>659</v>
      </c>
      <c r="D460" t="s">
        <v>557</v>
      </c>
      <c r="E460" t="s">
        <v>284</v>
      </c>
      <c r="F460" t="s">
        <v>510</v>
      </c>
      <c r="G460" t="s">
        <v>479</v>
      </c>
      <c r="H460" s="8">
        <v>400</v>
      </c>
      <c r="I460" s="674">
        <v>400</v>
      </c>
    </row>
    <row r="461" spans="1:9">
      <c r="A461" t="s">
        <v>586</v>
      </c>
      <c r="B461" t="s">
        <v>590</v>
      </c>
      <c r="C461" t="s">
        <v>659</v>
      </c>
      <c r="D461" t="s">
        <v>557</v>
      </c>
      <c r="E461" t="s">
        <v>239</v>
      </c>
      <c r="F461" t="s">
        <v>512</v>
      </c>
      <c r="G461" t="s">
        <v>480</v>
      </c>
      <c r="H461" s="8">
        <v>580</v>
      </c>
      <c r="I461" s="674">
        <v>580</v>
      </c>
    </row>
    <row r="462" spans="1:9">
      <c r="A462" t="s">
        <v>586</v>
      </c>
      <c r="B462" t="s">
        <v>590</v>
      </c>
      <c r="C462" t="s">
        <v>659</v>
      </c>
      <c r="D462" t="s">
        <v>557</v>
      </c>
      <c r="E462" t="s">
        <v>241</v>
      </c>
      <c r="F462" t="s">
        <v>667</v>
      </c>
      <c r="G462" t="s">
        <v>480</v>
      </c>
      <c r="H462" s="8">
        <v>150</v>
      </c>
      <c r="I462" s="674">
        <v>150</v>
      </c>
    </row>
    <row r="463" spans="1:9">
      <c r="A463" t="s">
        <v>586</v>
      </c>
      <c r="B463" t="s">
        <v>590</v>
      </c>
      <c r="C463" t="s">
        <v>659</v>
      </c>
      <c r="D463" t="s">
        <v>557</v>
      </c>
      <c r="E463" t="s">
        <v>245</v>
      </c>
      <c r="F463" t="s">
        <v>514</v>
      </c>
      <c r="G463" t="s">
        <v>480</v>
      </c>
      <c r="H463" s="8">
        <v>150</v>
      </c>
      <c r="I463" s="674">
        <v>150</v>
      </c>
    </row>
    <row r="464" spans="1:9">
      <c r="A464" t="s">
        <v>586</v>
      </c>
      <c r="B464" t="s">
        <v>590</v>
      </c>
      <c r="C464" s="607" t="s">
        <v>471</v>
      </c>
      <c r="D464" s="607"/>
      <c r="E464" s="607"/>
      <c r="F464" s="607"/>
      <c r="G464" s="607"/>
      <c r="H464" s="608">
        <v>92862</v>
      </c>
      <c r="I464" s="675">
        <v>92862</v>
      </c>
    </row>
    <row r="465" spans="1:9">
      <c r="A465" t="s">
        <v>586</v>
      </c>
      <c r="B465" t="s">
        <v>590</v>
      </c>
      <c r="C465" t="s">
        <v>295</v>
      </c>
      <c r="D465" t="s">
        <v>537</v>
      </c>
      <c r="E465" t="s">
        <v>205</v>
      </c>
      <c r="F465" t="s">
        <v>503</v>
      </c>
      <c r="G465" t="s">
        <v>448</v>
      </c>
      <c r="H465" s="8">
        <v>347604</v>
      </c>
      <c r="I465" s="674">
        <v>347604</v>
      </c>
    </row>
    <row r="466" spans="1:9">
      <c r="A466" t="s">
        <v>586</v>
      </c>
      <c r="B466" t="s">
        <v>590</v>
      </c>
      <c r="C466" t="s">
        <v>295</v>
      </c>
      <c r="D466" t="s">
        <v>537</v>
      </c>
      <c r="E466" t="s">
        <v>257</v>
      </c>
      <c r="F466" t="s">
        <v>615</v>
      </c>
      <c r="G466" t="s">
        <v>448</v>
      </c>
      <c r="H466" s="8">
        <v>1000</v>
      </c>
      <c r="I466" s="674">
        <v>1000</v>
      </c>
    </row>
    <row r="467" spans="1:9">
      <c r="A467" t="s">
        <v>586</v>
      </c>
      <c r="B467" t="s">
        <v>590</v>
      </c>
      <c r="C467" t="s">
        <v>295</v>
      </c>
      <c r="D467" t="s">
        <v>537</v>
      </c>
      <c r="E467" t="s">
        <v>259</v>
      </c>
      <c r="F467" t="s">
        <v>679</v>
      </c>
      <c r="G467" t="s">
        <v>448</v>
      </c>
      <c r="H467" s="8">
        <v>-27833</v>
      </c>
      <c r="I467" s="674">
        <v>-27833</v>
      </c>
    </row>
    <row r="468" spans="1:9">
      <c r="A468" t="s">
        <v>586</v>
      </c>
      <c r="B468" t="s">
        <v>590</v>
      </c>
      <c r="C468" t="s">
        <v>295</v>
      </c>
      <c r="D468" t="s">
        <v>537</v>
      </c>
      <c r="E468" t="s">
        <v>209</v>
      </c>
      <c r="F468" t="s">
        <v>616</v>
      </c>
      <c r="G468" t="s">
        <v>448</v>
      </c>
      <c r="H468" s="8">
        <v>2880</v>
      </c>
      <c r="I468" s="674">
        <v>2880</v>
      </c>
    </row>
    <row r="469" spans="1:9">
      <c r="A469" t="s">
        <v>586</v>
      </c>
      <c r="B469" t="s">
        <v>590</v>
      </c>
      <c r="C469" t="s">
        <v>295</v>
      </c>
      <c r="D469" t="s">
        <v>537</v>
      </c>
      <c r="E469" t="s">
        <v>211</v>
      </c>
      <c r="F469" t="s">
        <v>504</v>
      </c>
      <c r="G469" t="s">
        <v>448</v>
      </c>
      <c r="H469" s="8">
        <v>59040</v>
      </c>
      <c r="I469" s="674">
        <v>59040</v>
      </c>
    </row>
    <row r="470" spans="1:9">
      <c r="A470" t="s">
        <v>586</v>
      </c>
      <c r="B470" t="s">
        <v>590</v>
      </c>
      <c r="C470" t="s">
        <v>295</v>
      </c>
      <c r="D470" t="s">
        <v>537</v>
      </c>
      <c r="E470" t="s">
        <v>213</v>
      </c>
      <c r="F470" t="s">
        <v>505</v>
      </c>
      <c r="G470" t="s">
        <v>448</v>
      </c>
      <c r="H470" s="8">
        <v>21791</v>
      </c>
      <c r="I470" s="674">
        <v>21791</v>
      </c>
    </row>
    <row r="471" spans="1:9">
      <c r="A471" t="s">
        <v>586</v>
      </c>
      <c r="B471" t="s">
        <v>590</v>
      </c>
      <c r="C471" t="s">
        <v>295</v>
      </c>
      <c r="D471" t="s">
        <v>537</v>
      </c>
      <c r="E471" t="s">
        <v>215</v>
      </c>
      <c r="F471" t="s">
        <v>506</v>
      </c>
      <c r="G471" t="s">
        <v>448</v>
      </c>
      <c r="H471" s="8">
        <v>5097</v>
      </c>
      <c r="I471" s="674">
        <v>5097</v>
      </c>
    </row>
    <row r="472" spans="1:9">
      <c r="A472" t="s">
        <v>586</v>
      </c>
      <c r="B472" t="s">
        <v>590</v>
      </c>
      <c r="C472" t="s">
        <v>295</v>
      </c>
      <c r="D472" t="s">
        <v>537</v>
      </c>
      <c r="E472" t="s">
        <v>217</v>
      </c>
      <c r="F472" t="s">
        <v>507</v>
      </c>
      <c r="G472" t="s">
        <v>448</v>
      </c>
      <c r="H472" s="8">
        <v>62570</v>
      </c>
      <c r="I472" s="674">
        <v>62570</v>
      </c>
    </row>
    <row r="473" spans="1:9">
      <c r="A473" t="s">
        <v>586</v>
      </c>
      <c r="B473" t="s">
        <v>590</v>
      </c>
      <c r="C473" s="607" t="s">
        <v>457</v>
      </c>
      <c r="D473" s="607"/>
      <c r="E473" s="607"/>
      <c r="F473" s="607"/>
      <c r="G473" s="607"/>
      <c r="H473" s="608">
        <v>472149</v>
      </c>
      <c r="I473" s="675">
        <v>472149</v>
      </c>
    </row>
    <row r="474" spans="1:9">
      <c r="A474" t="s">
        <v>586</v>
      </c>
      <c r="B474" s="550" t="s">
        <v>591</v>
      </c>
      <c r="C474" s="550"/>
      <c r="D474" s="550"/>
      <c r="E474" s="550"/>
      <c r="F474" s="550"/>
      <c r="G474" s="550"/>
      <c r="H474" s="539">
        <v>12482699</v>
      </c>
      <c r="I474" s="677">
        <v>12482699</v>
      </c>
    </row>
    <row r="475" spans="1:9">
      <c r="A475" t="s">
        <v>586</v>
      </c>
      <c r="B475" t="s">
        <v>592</v>
      </c>
      <c r="C475" t="s">
        <v>270</v>
      </c>
      <c r="D475" t="s">
        <v>527</v>
      </c>
      <c r="E475" t="s">
        <v>205</v>
      </c>
      <c r="F475" t="s">
        <v>503</v>
      </c>
      <c r="G475" t="s">
        <v>448</v>
      </c>
      <c r="H475" s="8">
        <v>1086809</v>
      </c>
      <c r="I475" s="674">
        <v>1086809</v>
      </c>
    </row>
    <row r="476" spans="1:9">
      <c r="A476" t="s">
        <v>586</v>
      </c>
      <c r="B476" t="s">
        <v>592</v>
      </c>
      <c r="C476" t="s">
        <v>270</v>
      </c>
      <c r="D476" t="s">
        <v>527</v>
      </c>
      <c r="E476" t="s">
        <v>255</v>
      </c>
      <c r="F476" t="s">
        <v>685</v>
      </c>
      <c r="G476" t="s">
        <v>448</v>
      </c>
      <c r="H476" s="8">
        <v>35000</v>
      </c>
      <c r="I476" s="674">
        <v>35000</v>
      </c>
    </row>
    <row r="477" spans="1:9">
      <c r="A477" t="s">
        <v>586</v>
      </c>
      <c r="B477" t="s">
        <v>592</v>
      </c>
      <c r="C477" t="s">
        <v>270</v>
      </c>
      <c r="D477" t="s">
        <v>527</v>
      </c>
      <c r="E477" t="s">
        <v>683</v>
      </c>
      <c r="F477" t="s">
        <v>684</v>
      </c>
      <c r="G477" t="s">
        <v>448</v>
      </c>
      <c r="H477" s="8">
        <v>848677</v>
      </c>
      <c r="I477" s="674">
        <v>848677</v>
      </c>
    </row>
    <row r="478" spans="1:9">
      <c r="A478" t="s">
        <v>586</v>
      </c>
      <c r="B478" t="s">
        <v>592</v>
      </c>
      <c r="C478" t="s">
        <v>270</v>
      </c>
      <c r="D478" t="s">
        <v>527</v>
      </c>
      <c r="E478" t="s">
        <v>257</v>
      </c>
      <c r="F478" t="s">
        <v>615</v>
      </c>
      <c r="G478" t="s">
        <v>448</v>
      </c>
      <c r="H478" s="8">
        <v>14915</v>
      </c>
      <c r="I478" s="674">
        <v>14915</v>
      </c>
    </row>
    <row r="479" spans="1:9">
      <c r="A479" t="s">
        <v>586</v>
      </c>
      <c r="B479" t="s">
        <v>592</v>
      </c>
      <c r="C479" t="s">
        <v>270</v>
      </c>
      <c r="D479" t="s">
        <v>527</v>
      </c>
      <c r="E479" t="s">
        <v>259</v>
      </c>
      <c r="F479" t="s">
        <v>679</v>
      </c>
      <c r="G479" t="s">
        <v>448</v>
      </c>
      <c r="H479" s="8">
        <v>-86997</v>
      </c>
      <c r="I479" s="674">
        <v>-86997</v>
      </c>
    </row>
    <row r="480" spans="1:9">
      <c r="A480" t="s">
        <v>586</v>
      </c>
      <c r="B480" t="s">
        <v>592</v>
      </c>
      <c r="C480" t="s">
        <v>270</v>
      </c>
      <c r="D480" t="s">
        <v>527</v>
      </c>
      <c r="E480" t="s">
        <v>642</v>
      </c>
      <c r="F480" t="s">
        <v>617</v>
      </c>
      <c r="G480" t="s">
        <v>448</v>
      </c>
      <c r="H480" s="8">
        <v>7200</v>
      </c>
      <c r="I480" s="674">
        <v>7200</v>
      </c>
    </row>
    <row r="481" spans="1:9">
      <c r="A481" t="s">
        <v>586</v>
      </c>
      <c r="B481" t="s">
        <v>592</v>
      </c>
      <c r="C481" t="s">
        <v>270</v>
      </c>
      <c r="D481" t="s">
        <v>527</v>
      </c>
      <c r="E481" t="s">
        <v>209</v>
      </c>
      <c r="F481" t="s">
        <v>616</v>
      </c>
      <c r="G481" t="s">
        <v>448</v>
      </c>
      <c r="H481" s="8">
        <v>3240</v>
      </c>
      <c r="I481" s="674">
        <v>3240</v>
      </c>
    </row>
    <row r="482" spans="1:9">
      <c r="A482" t="s">
        <v>586</v>
      </c>
      <c r="B482" t="s">
        <v>592</v>
      </c>
      <c r="C482" t="s">
        <v>270</v>
      </c>
      <c r="D482" t="s">
        <v>527</v>
      </c>
      <c r="E482" t="s">
        <v>211</v>
      </c>
      <c r="F482" t="s">
        <v>504</v>
      </c>
      <c r="G482" t="s">
        <v>448</v>
      </c>
      <c r="H482" s="8">
        <v>236160</v>
      </c>
      <c r="I482" s="674">
        <v>236160</v>
      </c>
    </row>
    <row r="483" spans="1:9">
      <c r="A483" t="s">
        <v>586</v>
      </c>
      <c r="B483" t="s">
        <v>592</v>
      </c>
      <c r="C483" t="s">
        <v>270</v>
      </c>
      <c r="D483" t="s">
        <v>527</v>
      </c>
      <c r="E483" t="s">
        <v>213</v>
      </c>
      <c r="F483" t="s">
        <v>505</v>
      </c>
      <c r="G483" t="s">
        <v>448</v>
      </c>
      <c r="H483" s="8">
        <v>121572</v>
      </c>
      <c r="I483" s="674">
        <v>121572</v>
      </c>
    </row>
    <row r="484" spans="1:9">
      <c r="A484" t="s">
        <v>586</v>
      </c>
      <c r="B484" t="s">
        <v>592</v>
      </c>
      <c r="C484" t="s">
        <v>270</v>
      </c>
      <c r="D484" t="s">
        <v>527</v>
      </c>
      <c r="E484" t="s">
        <v>215</v>
      </c>
      <c r="F484" t="s">
        <v>506</v>
      </c>
      <c r="G484" t="s">
        <v>448</v>
      </c>
      <c r="H484" s="8">
        <v>28432</v>
      </c>
      <c r="I484" s="674">
        <v>28432</v>
      </c>
    </row>
    <row r="485" spans="1:9">
      <c r="A485" t="s">
        <v>586</v>
      </c>
      <c r="B485" t="s">
        <v>592</v>
      </c>
      <c r="C485" t="s">
        <v>270</v>
      </c>
      <c r="D485" t="s">
        <v>527</v>
      </c>
      <c r="E485" t="s">
        <v>217</v>
      </c>
      <c r="F485" t="s">
        <v>507</v>
      </c>
      <c r="G485" t="s">
        <v>448</v>
      </c>
      <c r="H485" s="8">
        <v>195623</v>
      </c>
      <c r="I485" s="674">
        <v>195623</v>
      </c>
    </row>
    <row r="486" spans="1:9">
      <c r="A486" t="s">
        <v>586</v>
      </c>
      <c r="B486" t="s">
        <v>592</v>
      </c>
      <c r="C486" t="s">
        <v>270</v>
      </c>
      <c r="D486" t="s">
        <v>527</v>
      </c>
      <c r="E486" t="s">
        <v>219</v>
      </c>
      <c r="F486" t="s">
        <v>508</v>
      </c>
      <c r="G486" t="s">
        <v>479</v>
      </c>
      <c r="H486" s="8">
        <v>160000</v>
      </c>
      <c r="I486" s="674">
        <v>160000</v>
      </c>
    </row>
    <row r="487" spans="1:9">
      <c r="A487" t="s">
        <v>586</v>
      </c>
      <c r="B487" t="s">
        <v>592</v>
      </c>
      <c r="C487" t="s">
        <v>270</v>
      </c>
      <c r="D487" t="s">
        <v>527</v>
      </c>
      <c r="E487" t="s">
        <v>276</v>
      </c>
      <c r="F487" t="s">
        <v>529</v>
      </c>
      <c r="G487" t="s">
        <v>479</v>
      </c>
      <c r="H487" s="8">
        <v>980</v>
      </c>
      <c r="I487" s="674">
        <v>980</v>
      </c>
    </row>
    <row r="488" spans="1:9">
      <c r="A488" t="s">
        <v>586</v>
      </c>
      <c r="B488" t="s">
        <v>592</v>
      </c>
      <c r="C488" t="s">
        <v>270</v>
      </c>
      <c r="D488" t="s">
        <v>527</v>
      </c>
      <c r="E488" t="s">
        <v>225</v>
      </c>
      <c r="F488" t="s">
        <v>45</v>
      </c>
      <c r="G488" t="s">
        <v>479</v>
      </c>
      <c r="H488" s="8">
        <v>2000</v>
      </c>
      <c r="I488" s="674">
        <v>2000</v>
      </c>
    </row>
    <row r="489" spans="1:9">
      <c r="A489" t="s">
        <v>586</v>
      </c>
      <c r="B489" t="s">
        <v>592</v>
      </c>
      <c r="C489" t="s">
        <v>270</v>
      </c>
      <c r="D489" t="s">
        <v>527</v>
      </c>
      <c r="E489" t="s">
        <v>278</v>
      </c>
      <c r="F489" t="s">
        <v>519</v>
      </c>
      <c r="G489" t="s">
        <v>479</v>
      </c>
      <c r="H489" s="8">
        <v>4000</v>
      </c>
      <c r="I489" s="674">
        <v>4000</v>
      </c>
    </row>
    <row r="490" spans="1:9">
      <c r="A490" t="s">
        <v>586</v>
      </c>
      <c r="B490" t="s">
        <v>592</v>
      </c>
      <c r="C490" t="s">
        <v>270</v>
      </c>
      <c r="D490" t="s">
        <v>527</v>
      </c>
      <c r="E490" t="s">
        <v>241</v>
      </c>
      <c r="F490" t="s">
        <v>667</v>
      </c>
      <c r="G490" t="s">
        <v>480</v>
      </c>
      <c r="H490" s="8">
        <v>650</v>
      </c>
      <c r="I490" s="674">
        <v>650</v>
      </c>
    </row>
    <row r="491" spans="1:9">
      <c r="A491" t="s">
        <v>586</v>
      </c>
      <c r="B491" t="s">
        <v>592</v>
      </c>
      <c r="C491" t="s">
        <v>270</v>
      </c>
      <c r="D491" t="s">
        <v>527</v>
      </c>
      <c r="E491" t="s">
        <v>245</v>
      </c>
      <c r="F491" t="s">
        <v>514</v>
      </c>
      <c r="G491" t="s">
        <v>480</v>
      </c>
      <c r="H491" s="8">
        <v>3724</v>
      </c>
      <c r="I491" s="674">
        <v>3724</v>
      </c>
    </row>
    <row r="492" spans="1:9">
      <c r="A492" t="s">
        <v>586</v>
      </c>
      <c r="B492" t="s">
        <v>592</v>
      </c>
      <c r="C492" t="s">
        <v>270</v>
      </c>
      <c r="D492" t="s">
        <v>527</v>
      </c>
      <c r="E492" t="s">
        <v>263</v>
      </c>
      <c r="F492" t="s">
        <v>525</v>
      </c>
      <c r="G492" t="s">
        <v>480</v>
      </c>
      <c r="H492" s="8">
        <v>2500</v>
      </c>
      <c r="I492" s="674">
        <v>2500</v>
      </c>
    </row>
    <row r="493" spans="1:9">
      <c r="A493" t="s">
        <v>586</v>
      </c>
      <c r="B493" t="s">
        <v>592</v>
      </c>
      <c r="C493" t="s">
        <v>270</v>
      </c>
      <c r="D493" t="s">
        <v>527</v>
      </c>
      <c r="E493" t="s">
        <v>247</v>
      </c>
      <c r="F493" t="s">
        <v>515</v>
      </c>
      <c r="G493" t="s">
        <v>480</v>
      </c>
      <c r="H493" s="8">
        <v>1000</v>
      </c>
      <c r="I493" s="674">
        <v>1000</v>
      </c>
    </row>
    <row r="494" spans="1:9">
      <c r="A494" t="s">
        <v>586</v>
      </c>
      <c r="B494" t="s">
        <v>592</v>
      </c>
      <c r="C494" t="s">
        <v>270</v>
      </c>
      <c r="D494" t="s">
        <v>527</v>
      </c>
      <c r="E494" t="s">
        <v>280</v>
      </c>
      <c r="F494" t="s">
        <v>530</v>
      </c>
      <c r="G494" t="s">
        <v>480</v>
      </c>
      <c r="H494" s="8">
        <v>1000</v>
      </c>
      <c r="I494" s="674">
        <v>1000</v>
      </c>
    </row>
    <row r="495" spans="1:9">
      <c r="A495" t="s">
        <v>586</v>
      </c>
      <c r="B495" t="s">
        <v>592</v>
      </c>
      <c r="C495" s="607" t="s">
        <v>453</v>
      </c>
      <c r="D495" s="607"/>
      <c r="E495" s="607"/>
      <c r="F495" s="607"/>
      <c r="G495" s="607"/>
      <c r="H495" s="608">
        <v>2666485</v>
      </c>
      <c r="I495" s="675">
        <v>2666485</v>
      </c>
    </row>
    <row r="496" spans="1:9">
      <c r="A496" t="s">
        <v>586</v>
      </c>
      <c r="B496" t="s">
        <v>592</v>
      </c>
      <c r="C496" t="s">
        <v>660</v>
      </c>
      <c r="D496" t="s">
        <v>578</v>
      </c>
      <c r="E496" t="s">
        <v>205</v>
      </c>
      <c r="F496" t="s">
        <v>503</v>
      </c>
      <c r="G496" t="s">
        <v>448</v>
      </c>
      <c r="H496" s="8">
        <v>1194084</v>
      </c>
      <c r="I496" s="674">
        <v>1194084</v>
      </c>
    </row>
    <row r="497" spans="1:9">
      <c r="A497" t="s">
        <v>586</v>
      </c>
      <c r="B497" t="s">
        <v>592</v>
      </c>
      <c r="C497" t="s">
        <v>660</v>
      </c>
      <c r="D497" t="s">
        <v>578</v>
      </c>
      <c r="E497" t="s">
        <v>257</v>
      </c>
      <c r="F497" t="s">
        <v>615</v>
      </c>
      <c r="G497" t="s">
        <v>448</v>
      </c>
      <c r="H497" s="8">
        <v>8401</v>
      </c>
      <c r="I497" s="674">
        <v>8401</v>
      </c>
    </row>
    <row r="498" spans="1:9">
      <c r="A498" t="s">
        <v>586</v>
      </c>
      <c r="B498" t="s">
        <v>592</v>
      </c>
      <c r="C498" t="s">
        <v>660</v>
      </c>
      <c r="D498" t="s">
        <v>578</v>
      </c>
      <c r="E498" t="s">
        <v>259</v>
      </c>
      <c r="F498" t="s">
        <v>679</v>
      </c>
      <c r="G498" t="s">
        <v>448</v>
      </c>
      <c r="H498" s="8">
        <v>-52421</v>
      </c>
      <c r="I498" s="674">
        <v>-52421</v>
      </c>
    </row>
    <row r="499" spans="1:9">
      <c r="A499" t="s">
        <v>586</v>
      </c>
      <c r="B499" t="s">
        <v>592</v>
      </c>
      <c r="C499" t="s">
        <v>660</v>
      </c>
      <c r="D499" t="s">
        <v>578</v>
      </c>
      <c r="E499" t="s">
        <v>642</v>
      </c>
      <c r="F499" t="s">
        <v>617</v>
      </c>
      <c r="G499" t="s">
        <v>448</v>
      </c>
      <c r="H499" s="8">
        <v>1800</v>
      </c>
      <c r="I499" s="674">
        <v>1800</v>
      </c>
    </row>
    <row r="500" spans="1:9">
      <c r="A500" t="s">
        <v>586</v>
      </c>
      <c r="B500" t="s">
        <v>592</v>
      </c>
      <c r="C500" t="s">
        <v>660</v>
      </c>
      <c r="D500" t="s">
        <v>578</v>
      </c>
      <c r="E500" t="s">
        <v>209</v>
      </c>
      <c r="F500" t="s">
        <v>616</v>
      </c>
      <c r="G500" t="s">
        <v>448</v>
      </c>
      <c r="H500" s="8">
        <v>1440</v>
      </c>
      <c r="I500" s="674">
        <v>1440</v>
      </c>
    </row>
    <row r="501" spans="1:9">
      <c r="A501" t="s">
        <v>586</v>
      </c>
      <c r="B501" t="s">
        <v>592</v>
      </c>
      <c r="C501" t="s">
        <v>660</v>
      </c>
      <c r="D501" t="s">
        <v>578</v>
      </c>
      <c r="E501" t="s">
        <v>211</v>
      </c>
      <c r="F501" t="s">
        <v>504</v>
      </c>
      <c r="G501" t="s">
        <v>448</v>
      </c>
      <c r="H501" s="8">
        <v>280440</v>
      </c>
      <c r="I501" s="674">
        <v>280440</v>
      </c>
    </row>
    <row r="502" spans="1:9">
      <c r="A502" t="s">
        <v>586</v>
      </c>
      <c r="B502" t="s">
        <v>592</v>
      </c>
      <c r="C502" t="s">
        <v>660</v>
      </c>
      <c r="D502" t="s">
        <v>578</v>
      </c>
      <c r="E502" t="s">
        <v>213</v>
      </c>
      <c r="F502" t="s">
        <v>505</v>
      </c>
      <c r="G502" t="s">
        <v>448</v>
      </c>
      <c r="H502" s="8">
        <v>74288</v>
      </c>
      <c r="I502" s="674">
        <v>74288</v>
      </c>
    </row>
    <row r="503" spans="1:9">
      <c r="A503" t="s">
        <v>586</v>
      </c>
      <c r="B503" t="s">
        <v>592</v>
      </c>
      <c r="C503" t="s">
        <v>660</v>
      </c>
      <c r="D503" t="s">
        <v>578</v>
      </c>
      <c r="E503" t="s">
        <v>215</v>
      </c>
      <c r="F503" t="s">
        <v>506</v>
      </c>
      <c r="G503" t="s">
        <v>448</v>
      </c>
      <c r="H503" s="8">
        <v>17484</v>
      </c>
      <c r="I503" s="674">
        <v>17484</v>
      </c>
    </row>
    <row r="504" spans="1:9">
      <c r="A504" t="s">
        <v>586</v>
      </c>
      <c r="B504" t="s">
        <v>592</v>
      </c>
      <c r="C504" t="s">
        <v>660</v>
      </c>
      <c r="D504" t="s">
        <v>578</v>
      </c>
      <c r="E504" t="s">
        <v>217</v>
      </c>
      <c r="F504" t="s">
        <v>507</v>
      </c>
      <c r="G504" t="s">
        <v>448</v>
      </c>
      <c r="H504" s="8">
        <v>214938</v>
      </c>
      <c r="I504" s="674">
        <v>214938</v>
      </c>
    </row>
    <row r="505" spans="1:9">
      <c r="A505" t="s">
        <v>586</v>
      </c>
      <c r="B505" t="s">
        <v>592</v>
      </c>
      <c r="C505" t="s">
        <v>660</v>
      </c>
      <c r="D505" t="s">
        <v>578</v>
      </c>
      <c r="E505" t="s">
        <v>336</v>
      </c>
      <c r="F505" t="s">
        <v>547</v>
      </c>
      <c r="G505" t="s">
        <v>479</v>
      </c>
      <c r="H505" s="8">
        <v>582400</v>
      </c>
      <c r="I505" s="674">
        <v>582400</v>
      </c>
    </row>
    <row r="506" spans="1:9">
      <c r="A506" t="s">
        <v>586</v>
      </c>
      <c r="B506" t="s">
        <v>592</v>
      </c>
      <c r="C506" t="s">
        <v>660</v>
      </c>
      <c r="D506" t="s">
        <v>578</v>
      </c>
      <c r="E506" t="s">
        <v>219</v>
      </c>
      <c r="F506" t="s">
        <v>508</v>
      </c>
      <c r="G506" t="s">
        <v>479</v>
      </c>
      <c r="H506" s="8">
        <v>850000</v>
      </c>
      <c r="I506" s="674">
        <v>850000</v>
      </c>
    </row>
    <row r="507" spans="1:9">
      <c r="A507" t="s">
        <v>586</v>
      </c>
      <c r="B507" t="s">
        <v>592</v>
      </c>
      <c r="C507" t="s">
        <v>660</v>
      </c>
      <c r="D507" t="s">
        <v>578</v>
      </c>
      <c r="E507" t="s">
        <v>715</v>
      </c>
      <c r="F507" t="s">
        <v>716</v>
      </c>
      <c r="G507" t="s">
        <v>479</v>
      </c>
      <c r="H507" s="8">
        <v>7000</v>
      </c>
      <c r="I507" s="674">
        <v>7000</v>
      </c>
    </row>
    <row r="508" spans="1:9">
      <c r="A508" t="s">
        <v>586</v>
      </c>
      <c r="B508" t="s">
        <v>592</v>
      </c>
      <c r="C508" t="s">
        <v>660</v>
      </c>
      <c r="D508" t="s">
        <v>578</v>
      </c>
      <c r="E508" t="s">
        <v>802</v>
      </c>
      <c r="F508" t="s">
        <v>803</v>
      </c>
      <c r="G508" t="s">
        <v>479</v>
      </c>
      <c r="H508" s="8">
        <v>5000</v>
      </c>
      <c r="I508" s="674">
        <v>5000</v>
      </c>
    </row>
    <row r="509" spans="1:9">
      <c r="A509" t="s">
        <v>586</v>
      </c>
      <c r="B509" t="s">
        <v>592</v>
      </c>
      <c r="C509" t="s">
        <v>660</v>
      </c>
      <c r="D509" t="s">
        <v>578</v>
      </c>
      <c r="E509" t="s">
        <v>646</v>
      </c>
      <c r="F509" t="s">
        <v>528</v>
      </c>
      <c r="G509" t="s">
        <v>479</v>
      </c>
      <c r="H509" s="8">
        <v>16735</v>
      </c>
      <c r="I509" s="674">
        <v>16735</v>
      </c>
    </row>
    <row r="510" spans="1:9">
      <c r="A510" t="s">
        <v>586</v>
      </c>
      <c r="B510" t="s">
        <v>592</v>
      </c>
      <c r="C510" t="s">
        <v>660</v>
      </c>
      <c r="D510" t="s">
        <v>578</v>
      </c>
      <c r="E510" t="s">
        <v>276</v>
      </c>
      <c r="F510" t="s">
        <v>529</v>
      </c>
      <c r="G510" t="s">
        <v>479</v>
      </c>
      <c r="H510" s="8">
        <v>1050</v>
      </c>
      <c r="I510" s="674">
        <v>1050</v>
      </c>
    </row>
    <row r="511" spans="1:9">
      <c r="A511" t="s">
        <v>586</v>
      </c>
      <c r="B511" t="s">
        <v>592</v>
      </c>
      <c r="C511" t="s">
        <v>660</v>
      </c>
      <c r="D511" t="s">
        <v>578</v>
      </c>
      <c r="E511" t="s">
        <v>225</v>
      </c>
      <c r="F511" t="s">
        <v>45</v>
      </c>
      <c r="G511" t="s">
        <v>479</v>
      </c>
      <c r="H511" s="8">
        <v>15000</v>
      </c>
      <c r="I511" s="674">
        <v>15000</v>
      </c>
    </row>
    <row r="512" spans="1:9">
      <c r="A512" t="s">
        <v>586</v>
      </c>
      <c r="B512" t="s">
        <v>592</v>
      </c>
      <c r="C512" t="s">
        <v>660</v>
      </c>
      <c r="D512" t="s">
        <v>578</v>
      </c>
      <c r="E512" t="s">
        <v>229</v>
      </c>
      <c r="F512" t="s">
        <v>518</v>
      </c>
      <c r="G512" t="s">
        <v>479</v>
      </c>
      <c r="H512" s="8">
        <v>46000</v>
      </c>
      <c r="I512" s="674">
        <v>46000</v>
      </c>
    </row>
    <row r="513" spans="1:9">
      <c r="A513" t="s">
        <v>586</v>
      </c>
      <c r="B513" t="s">
        <v>592</v>
      </c>
      <c r="C513" t="s">
        <v>660</v>
      </c>
      <c r="D513" t="s">
        <v>578</v>
      </c>
      <c r="E513" t="s">
        <v>231</v>
      </c>
      <c r="F513" t="s">
        <v>524</v>
      </c>
      <c r="G513" t="s">
        <v>479</v>
      </c>
      <c r="H513" s="8">
        <v>41500</v>
      </c>
      <c r="I513" s="674">
        <v>41500</v>
      </c>
    </row>
    <row r="514" spans="1:9">
      <c r="A514" t="s">
        <v>586</v>
      </c>
      <c r="B514" t="s">
        <v>592</v>
      </c>
      <c r="C514" t="s">
        <v>660</v>
      </c>
      <c r="D514" t="s">
        <v>578</v>
      </c>
      <c r="E514" t="s">
        <v>278</v>
      </c>
      <c r="F514" t="s">
        <v>519</v>
      </c>
      <c r="G514" t="s">
        <v>479</v>
      </c>
      <c r="H514" s="8">
        <v>6800</v>
      </c>
      <c r="I514" s="674">
        <v>6800</v>
      </c>
    </row>
    <row r="515" spans="1:9">
      <c r="A515" t="s">
        <v>586</v>
      </c>
      <c r="B515" t="s">
        <v>592</v>
      </c>
      <c r="C515" t="s">
        <v>660</v>
      </c>
      <c r="D515" t="s">
        <v>578</v>
      </c>
      <c r="E515" t="s">
        <v>649</v>
      </c>
      <c r="F515" t="s">
        <v>619</v>
      </c>
      <c r="G515" t="s">
        <v>479</v>
      </c>
      <c r="H515" s="8">
        <v>300000</v>
      </c>
      <c r="I515" s="674">
        <v>300000</v>
      </c>
    </row>
    <row r="516" spans="1:9">
      <c r="A516" t="s">
        <v>586</v>
      </c>
      <c r="B516" t="s">
        <v>592</v>
      </c>
      <c r="C516" t="s">
        <v>660</v>
      </c>
      <c r="D516" t="s">
        <v>578</v>
      </c>
      <c r="E516" t="s">
        <v>312</v>
      </c>
      <c r="F516" t="s">
        <v>542</v>
      </c>
      <c r="G516" t="s">
        <v>480</v>
      </c>
      <c r="H516" s="8">
        <v>1000</v>
      </c>
      <c r="I516" s="674">
        <v>1000</v>
      </c>
    </row>
    <row r="517" spans="1:9">
      <c r="A517" t="s">
        <v>586</v>
      </c>
      <c r="B517" t="s">
        <v>592</v>
      </c>
      <c r="C517" t="s">
        <v>660</v>
      </c>
      <c r="D517" t="s">
        <v>578</v>
      </c>
      <c r="E517" t="s">
        <v>239</v>
      </c>
      <c r="F517" t="s">
        <v>512</v>
      </c>
      <c r="G517" t="s">
        <v>480</v>
      </c>
      <c r="H517" s="8">
        <v>27625</v>
      </c>
      <c r="I517" s="674">
        <v>27625</v>
      </c>
    </row>
    <row r="518" spans="1:9">
      <c r="A518" t="s">
        <v>586</v>
      </c>
      <c r="B518" t="s">
        <v>592</v>
      </c>
      <c r="C518" t="s">
        <v>660</v>
      </c>
      <c r="D518" t="s">
        <v>578</v>
      </c>
      <c r="E518" t="s">
        <v>318</v>
      </c>
      <c r="F518" t="s">
        <v>536</v>
      </c>
      <c r="G518" t="s">
        <v>480</v>
      </c>
      <c r="H518" s="8">
        <v>1500</v>
      </c>
      <c r="I518" s="674">
        <v>1500</v>
      </c>
    </row>
    <row r="519" spans="1:9">
      <c r="A519" t="s">
        <v>586</v>
      </c>
      <c r="B519" t="s">
        <v>592</v>
      </c>
      <c r="C519" t="s">
        <v>660</v>
      </c>
      <c r="D519" t="s">
        <v>578</v>
      </c>
      <c r="E519" t="s">
        <v>241</v>
      </c>
      <c r="F519" t="s">
        <v>667</v>
      </c>
      <c r="G519" t="s">
        <v>480</v>
      </c>
      <c r="H519" s="8">
        <v>400</v>
      </c>
      <c r="I519" s="674">
        <v>400</v>
      </c>
    </row>
    <row r="520" spans="1:9">
      <c r="A520" t="s">
        <v>586</v>
      </c>
      <c r="B520" t="s">
        <v>592</v>
      </c>
      <c r="C520" t="s">
        <v>660</v>
      </c>
      <c r="D520" t="s">
        <v>578</v>
      </c>
      <c r="E520" t="s">
        <v>245</v>
      </c>
      <c r="F520" t="s">
        <v>514</v>
      </c>
      <c r="G520" t="s">
        <v>480</v>
      </c>
      <c r="H520" s="8">
        <v>1100</v>
      </c>
      <c r="I520" s="674">
        <v>1100</v>
      </c>
    </row>
    <row r="521" spans="1:9">
      <c r="A521" t="s">
        <v>586</v>
      </c>
      <c r="B521" t="s">
        <v>592</v>
      </c>
      <c r="C521" t="s">
        <v>660</v>
      </c>
      <c r="D521" t="s">
        <v>578</v>
      </c>
      <c r="E521" t="s">
        <v>5</v>
      </c>
      <c r="F521" t="s">
        <v>691</v>
      </c>
      <c r="G521" t="s">
        <v>480</v>
      </c>
      <c r="H521" s="8">
        <v>2500</v>
      </c>
      <c r="I521" s="674">
        <v>2500</v>
      </c>
    </row>
    <row r="522" spans="1:9">
      <c r="A522" t="s">
        <v>586</v>
      </c>
      <c r="B522" t="s">
        <v>592</v>
      </c>
      <c r="C522" t="s">
        <v>660</v>
      </c>
      <c r="D522" t="s">
        <v>578</v>
      </c>
      <c r="E522" t="s">
        <v>263</v>
      </c>
      <c r="F522" t="s">
        <v>525</v>
      </c>
      <c r="G522" t="s">
        <v>480</v>
      </c>
      <c r="H522" s="8">
        <v>2500</v>
      </c>
      <c r="I522" s="674">
        <v>2500</v>
      </c>
    </row>
    <row r="523" spans="1:9">
      <c r="A523" t="s">
        <v>586</v>
      </c>
      <c r="B523" t="s">
        <v>592</v>
      </c>
      <c r="C523" t="s">
        <v>660</v>
      </c>
      <c r="D523" t="s">
        <v>578</v>
      </c>
      <c r="E523" t="s">
        <v>247</v>
      </c>
      <c r="F523" t="s">
        <v>515</v>
      </c>
      <c r="G523" t="s">
        <v>480</v>
      </c>
      <c r="H523" s="8">
        <v>1000</v>
      </c>
      <c r="I523" s="674">
        <v>1000</v>
      </c>
    </row>
    <row r="524" spans="1:9">
      <c r="A524" t="s">
        <v>586</v>
      </c>
      <c r="B524" t="s">
        <v>592</v>
      </c>
      <c r="C524" t="s">
        <v>660</v>
      </c>
      <c r="D524" t="s">
        <v>578</v>
      </c>
      <c r="E524" t="s">
        <v>280</v>
      </c>
      <c r="F524" t="s">
        <v>530</v>
      </c>
      <c r="G524" t="s">
        <v>480</v>
      </c>
      <c r="H524" s="8">
        <v>1000</v>
      </c>
      <c r="I524" s="674">
        <v>1000</v>
      </c>
    </row>
    <row r="525" spans="1:9">
      <c r="A525" t="s">
        <v>586</v>
      </c>
      <c r="B525" t="s">
        <v>592</v>
      </c>
      <c r="C525" t="s">
        <v>660</v>
      </c>
      <c r="D525" t="s">
        <v>578</v>
      </c>
      <c r="E525" t="s">
        <v>643</v>
      </c>
      <c r="F525" t="s">
        <v>526</v>
      </c>
      <c r="G525" t="s">
        <v>480</v>
      </c>
      <c r="H525" s="8">
        <v>2500</v>
      </c>
      <c r="I525" s="674">
        <v>2500</v>
      </c>
    </row>
    <row r="526" spans="1:9">
      <c r="A526" t="s">
        <v>586</v>
      </c>
      <c r="B526" t="s">
        <v>592</v>
      </c>
      <c r="C526" s="607" t="s">
        <v>499</v>
      </c>
      <c r="D526" s="607"/>
      <c r="E526" s="607"/>
      <c r="F526" s="607"/>
      <c r="G526" s="607"/>
      <c r="H526" s="608">
        <v>3653064</v>
      </c>
      <c r="I526" s="675">
        <v>3653064</v>
      </c>
    </row>
    <row r="527" spans="1:9">
      <c r="A527" t="s">
        <v>586</v>
      </c>
      <c r="B527" s="550" t="s">
        <v>593</v>
      </c>
      <c r="C527" s="550"/>
      <c r="D527" s="550"/>
      <c r="E527" s="550"/>
      <c r="F527" s="550"/>
      <c r="G527" s="550"/>
      <c r="H527" s="539">
        <v>6319549</v>
      </c>
      <c r="I527" s="677">
        <v>6319549</v>
      </c>
    </row>
    <row r="528" spans="1:9" ht="13.5" thickBot="1">
      <c r="A528" t="s">
        <v>195</v>
      </c>
      <c r="B528"/>
      <c r="C528"/>
      <c r="D528"/>
      <c r="E528"/>
      <c r="F528"/>
      <c r="G528"/>
      <c r="H528" s="8">
        <v>41389574</v>
      </c>
      <c r="I528" s="676">
        <v>41389574</v>
      </c>
    </row>
  </sheetData>
  <hyperlinks>
    <hyperlink ref="K1" r:id="rId3" xr:uid="{00000000-0004-0000-1900-000000000000}"/>
  </hyperlinks>
  <pageMargins left="0" right="0" top="0.5" bottom="0.5" header="0.3" footer="0.3"/>
  <pageSetup scale="65" fitToHeight="0" orientation="landscape"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37"/>
  <sheetViews>
    <sheetView workbookViewId="0"/>
  </sheetViews>
  <sheetFormatPr defaultRowHeight="12.75"/>
  <cols>
    <col min="2" max="2" width="19.83203125" bestFit="1" customWidth="1"/>
    <col min="3" max="3" width="31.33203125" bestFit="1" customWidth="1"/>
    <col min="4" max="4" width="11.83203125" bestFit="1" customWidth="1"/>
    <col min="5" max="5" width="12.1640625" bestFit="1" customWidth="1"/>
    <col min="6" max="6" width="13.83203125" bestFit="1" customWidth="1"/>
    <col min="7" max="7" width="11.5" bestFit="1" customWidth="1"/>
  </cols>
  <sheetData>
    <row r="1" spans="1:8">
      <c r="A1" s="294" t="s">
        <v>762</v>
      </c>
      <c r="B1" s="294"/>
      <c r="C1" s="294"/>
      <c r="D1" s="294"/>
      <c r="E1" s="294"/>
      <c r="F1" s="294"/>
    </row>
    <row r="2" spans="1:8">
      <c r="A2" s="294"/>
      <c r="B2" s="294"/>
      <c r="C2" s="294"/>
      <c r="D2" s="294"/>
      <c r="E2" s="294"/>
      <c r="F2" s="294"/>
    </row>
    <row r="3" spans="1:8">
      <c r="A3" s="671" t="s">
        <v>792</v>
      </c>
      <c r="B3" s="294"/>
      <c r="C3" s="672">
        <f>392997</f>
        <v>392997</v>
      </c>
      <c r="D3" s="673">
        <f>C3+F18+F20+F30+F32+F34+F36</f>
        <v>845313</v>
      </c>
      <c r="E3" s="294"/>
      <c r="F3" s="294"/>
      <c r="H3" s="72">
        <f>C3/D3</f>
        <v>0.46491299672429032</v>
      </c>
    </row>
    <row r="4" spans="1:8">
      <c r="A4" s="669" t="s">
        <v>790</v>
      </c>
      <c r="B4" s="294"/>
      <c r="C4" s="294"/>
      <c r="D4" s="294"/>
      <c r="E4" s="294"/>
      <c r="F4" s="294"/>
    </row>
    <row r="5" spans="1:8">
      <c r="A5" s="669"/>
      <c r="B5" s="294"/>
      <c r="C5" s="294"/>
      <c r="D5" s="294"/>
      <c r="E5" s="294"/>
      <c r="F5" s="294"/>
    </row>
    <row r="6" spans="1:8">
      <c r="A6" s="669"/>
      <c r="B6" s="294"/>
      <c r="C6" s="294"/>
      <c r="D6" s="294"/>
      <c r="E6" s="294"/>
      <c r="F6" s="294"/>
    </row>
    <row r="7" spans="1:8">
      <c r="A7" s="669" t="s">
        <v>763</v>
      </c>
      <c r="B7" s="294"/>
      <c r="C7" s="294"/>
      <c r="D7" s="294"/>
      <c r="E7" s="294"/>
      <c r="F7" s="294"/>
    </row>
    <row r="8" spans="1:8">
      <c r="A8" s="294" t="s">
        <v>764</v>
      </c>
      <c r="B8" s="294" t="s">
        <v>765</v>
      </c>
      <c r="C8" s="294" t="s">
        <v>766</v>
      </c>
      <c r="D8" s="294" t="s">
        <v>767</v>
      </c>
      <c r="E8" s="294" t="s">
        <v>768</v>
      </c>
      <c r="F8" s="294" t="s">
        <v>769</v>
      </c>
    </row>
    <row r="9" spans="1:8">
      <c r="A9" s="294"/>
      <c r="B9" s="294"/>
      <c r="C9" s="294"/>
      <c r="D9" s="294"/>
      <c r="E9" s="294"/>
      <c r="F9" s="294"/>
    </row>
    <row r="10" spans="1:8">
      <c r="A10" s="294">
        <v>100487</v>
      </c>
      <c r="B10" s="294" t="s">
        <v>770</v>
      </c>
      <c r="C10" s="294" t="s">
        <v>771</v>
      </c>
      <c r="D10" s="294">
        <v>1</v>
      </c>
      <c r="E10" s="294">
        <v>44.4</v>
      </c>
      <c r="F10" s="294">
        <v>92344</v>
      </c>
    </row>
    <row r="11" spans="1:8">
      <c r="A11" s="294"/>
      <c r="B11" s="294"/>
      <c r="C11" s="294"/>
      <c r="D11" s="294"/>
      <c r="E11" s="294"/>
      <c r="F11" s="294"/>
    </row>
    <row r="12" spans="1:8">
      <c r="A12" s="294">
        <v>108058</v>
      </c>
      <c r="B12" s="294" t="s">
        <v>772</v>
      </c>
      <c r="C12" s="294" t="s">
        <v>773</v>
      </c>
      <c r="D12" s="294">
        <v>1</v>
      </c>
      <c r="E12" s="294">
        <v>66.78</v>
      </c>
      <c r="F12" s="294">
        <v>138902</v>
      </c>
    </row>
    <row r="13" spans="1:8">
      <c r="A13" s="294"/>
      <c r="B13" s="294"/>
      <c r="C13" s="294"/>
      <c r="D13" s="294"/>
      <c r="E13" s="294"/>
      <c r="F13" s="294"/>
    </row>
    <row r="14" spans="1:8">
      <c r="A14" s="294">
        <v>110096</v>
      </c>
      <c r="B14" s="294" t="s">
        <v>774</v>
      </c>
      <c r="C14" s="294" t="s">
        <v>775</v>
      </c>
      <c r="D14" s="294">
        <v>1</v>
      </c>
      <c r="E14" s="294">
        <v>47.71</v>
      </c>
      <c r="F14" s="294">
        <v>99237</v>
      </c>
    </row>
    <row r="15" spans="1:8">
      <c r="A15" s="294"/>
      <c r="B15" s="294"/>
      <c r="C15" s="294"/>
      <c r="D15" s="294"/>
      <c r="E15" s="294"/>
      <c r="F15" s="294"/>
    </row>
    <row r="16" spans="1:8">
      <c r="A16" s="294">
        <v>109454</v>
      </c>
      <c r="B16" s="294" t="s">
        <v>776</v>
      </c>
      <c r="C16" s="294" t="s">
        <v>777</v>
      </c>
      <c r="D16" s="294">
        <v>1</v>
      </c>
      <c r="E16" s="294">
        <v>51.39</v>
      </c>
      <c r="F16" s="294">
        <v>106891</v>
      </c>
    </row>
    <row r="17" spans="1:7">
      <c r="A17" s="294"/>
      <c r="B17" s="294"/>
      <c r="C17" s="294"/>
      <c r="D17" s="294"/>
      <c r="E17" s="294"/>
      <c r="F17" s="294"/>
    </row>
    <row r="18" spans="1:7">
      <c r="A18" s="294">
        <v>108159</v>
      </c>
      <c r="B18" s="294" t="s">
        <v>778</v>
      </c>
      <c r="C18" s="294" t="s">
        <v>771</v>
      </c>
      <c r="D18" s="294">
        <v>1</v>
      </c>
      <c r="E18" s="294">
        <v>42.21</v>
      </c>
      <c r="F18" s="294">
        <v>87797</v>
      </c>
      <c r="G18" s="294">
        <v>100</v>
      </c>
    </row>
    <row r="19" spans="1:7">
      <c r="A19" s="294"/>
      <c r="B19" s="294"/>
      <c r="C19" s="294"/>
      <c r="D19" s="294"/>
      <c r="E19" s="294"/>
      <c r="F19" s="294"/>
    </row>
    <row r="20" spans="1:7">
      <c r="A20" s="294">
        <v>100169</v>
      </c>
      <c r="B20" s="294" t="s">
        <v>779</v>
      </c>
      <c r="C20" s="294" t="s">
        <v>775</v>
      </c>
      <c r="D20" s="294">
        <v>1</v>
      </c>
      <c r="E20" s="294">
        <v>39.96</v>
      </c>
      <c r="F20" s="294">
        <v>83117</v>
      </c>
      <c r="G20" s="294">
        <v>100</v>
      </c>
    </row>
    <row r="21" spans="1:7">
      <c r="A21" s="294"/>
      <c r="B21" s="294"/>
      <c r="C21" s="294"/>
      <c r="D21" s="294"/>
      <c r="E21" s="294"/>
      <c r="F21" s="294"/>
    </row>
    <row r="22" spans="1:7">
      <c r="A22" s="294">
        <v>100529</v>
      </c>
      <c r="B22" s="294" t="s">
        <v>780</v>
      </c>
      <c r="C22" s="294" t="s">
        <v>771</v>
      </c>
      <c r="D22" s="294">
        <v>1</v>
      </c>
      <c r="E22" s="294">
        <v>42.83</v>
      </c>
      <c r="F22" s="294">
        <v>89086</v>
      </c>
    </row>
    <row r="23" spans="1:7">
      <c r="A23" s="294"/>
      <c r="B23" s="294"/>
      <c r="C23" s="294"/>
      <c r="D23" s="294"/>
      <c r="E23" s="294"/>
      <c r="F23" s="294"/>
    </row>
    <row r="24" spans="1:7">
      <c r="A24" s="294">
        <v>109224</v>
      </c>
      <c r="B24" s="294" t="s">
        <v>781</v>
      </c>
      <c r="C24" s="294" t="s">
        <v>771</v>
      </c>
      <c r="D24" s="294">
        <v>1</v>
      </c>
      <c r="E24" s="294">
        <v>39.950000000000003</v>
      </c>
      <c r="F24" s="294">
        <v>83096</v>
      </c>
    </row>
    <row r="26" spans="1:7">
      <c r="A26">
        <v>114080</v>
      </c>
      <c r="B26" t="s">
        <v>782</v>
      </c>
      <c r="C26" t="s">
        <v>783</v>
      </c>
      <c r="D26">
        <v>1</v>
      </c>
      <c r="E26">
        <v>32.72</v>
      </c>
      <c r="F26">
        <v>68058</v>
      </c>
    </row>
    <row r="28" spans="1:7">
      <c r="A28">
        <v>109461</v>
      </c>
      <c r="B28" t="s">
        <v>784</v>
      </c>
      <c r="C28" t="s">
        <v>783</v>
      </c>
      <c r="D28">
        <v>1</v>
      </c>
      <c r="E28">
        <v>36.07</v>
      </c>
      <c r="F28">
        <v>75026</v>
      </c>
    </row>
    <row r="30" spans="1:7">
      <c r="A30">
        <v>109350</v>
      </c>
      <c r="B30" t="s">
        <v>785</v>
      </c>
      <c r="C30" t="s">
        <v>786</v>
      </c>
      <c r="D30">
        <v>1</v>
      </c>
      <c r="E30">
        <v>37.5</v>
      </c>
      <c r="F30">
        <v>78000</v>
      </c>
      <c r="G30">
        <v>100</v>
      </c>
    </row>
    <row r="32" spans="1:7">
      <c r="A32">
        <v>109455</v>
      </c>
      <c r="B32" t="s">
        <v>787</v>
      </c>
      <c r="C32" t="s">
        <v>783</v>
      </c>
      <c r="D32">
        <v>1</v>
      </c>
      <c r="E32">
        <v>31.63</v>
      </c>
      <c r="F32">
        <v>65790</v>
      </c>
      <c r="G32">
        <v>100</v>
      </c>
    </row>
    <row r="34" spans="1:8">
      <c r="A34">
        <v>109348</v>
      </c>
      <c r="B34" t="s">
        <v>788</v>
      </c>
      <c r="C34" t="s">
        <v>789</v>
      </c>
      <c r="D34">
        <v>1</v>
      </c>
      <c r="E34">
        <v>33.43</v>
      </c>
      <c r="F34">
        <v>69534</v>
      </c>
      <c r="G34">
        <v>100</v>
      </c>
    </row>
    <row r="36" spans="1:8">
      <c r="A36">
        <v>112613</v>
      </c>
      <c r="B36" t="s">
        <v>788</v>
      </c>
      <c r="C36" t="s">
        <v>783</v>
      </c>
      <c r="D36">
        <v>1</v>
      </c>
      <c r="E36">
        <v>32.729999999999997</v>
      </c>
      <c r="F36">
        <v>68078</v>
      </c>
      <c r="G36">
        <v>100</v>
      </c>
    </row>
    <row r="37" spans="1:8">
      <c r="G37" s="5">
        <f>SUM(F18,F20,F30,F32,F34,F36)</f>
        <v>452316</v>
      </c>
      <c r="H37" s="72">
        <f>G37/D3</f>
        <v>0.53508700327570968</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46</vt:i4>
      </vt:variant>
    </vt:vector>
  </HeadingPairs>
  <TitlesOfParts>
    <vt:vector size="73" baseType="lpstr">
      <vt:lpstr>CCFUNDING</vt:lpstr>
      <vt:lpstr>Data to Graph</vt:lpstr>
      <vt:lpstr>CALLCENTER2001</vt:lpstr>
      <vt:lpstr>CALLCENTER2001 MAY4</vt:lpstr>
      <vt:lpstr> Initial Allocation April 14th</vt:lpstr>
      <vt:lpstr>CALLCENTER2001 May15</vt:lpstr>
      <vt:lpstr>Sheet2</vt:lpstr>
      <vt:lpstr>insurance &amp; ISO</vt:lpstr>
      <vt:lpstr>CALLCENTER2001 May 24</vt:lpstr>
      <vt:lpstr>Sheet1</vt:lpstr>
      <vt:lpstr>Summary 5-14-04</vt:lpstr>
      <vt:lpstr>Summarywith fuel adjust</vt:lpstr>
      <vt:lpstr>Title</vt:lpstr>
      <vt:lpstr>Summary</vt:lpstr>
      <vt:lpstr>Variance to Prior Years</vt:lpstr>
      <vt:lpstr>SUMMARY 02 03 04 05</vt:lpstr>
      <vt:lpstr>Alloc Factors</vt:lpstr>
      <vt:lpstr>Dist of Admin Budget</vt:lpstr>
      <vt:lpstr>Alloc Cost per Org</vt:lpstr>
      <vt:lpstr>CC Raw Budget Data</vt:lpstr>
      <vt:lpstr>Meters</vt:lpstr>
      <vt:lpstr>Service Orders</vt:lpstr>
      <vt:lpstr>CC Budget</vt:lpstr>
      <vt:lpstr>Bills by Utility</vt:lpstr>
      <vt:lpstr>FTEs</vt:lpstr>
      <vt:lpstr>Cust Care Budget</vt:lpstr>
      <vt:lpstr>Sheet4</vt:lpstr>
      <vt:lpstr>ALL_DEPT_DETAIL</vt:lpstr>
      <vt:lpstr>ALLOCATION_PERCENTS</vt:lpstr>
      <vt:lpstr>COST_PER_DEPT</vt:lpstr>
      <vt:lpstr>FY02_DETAILBILLS</vt:lpstr>
      <vt:lpstr>FY03_DETAILS</vt:lpstr>
      <vt:lpstr>FY03_DETAILSBILLS</vt:lpstr>
      <vt:lpstr>FY03_METERS</vt:lpstr>
      <vt:lpstr>FY03SERVICE_ORDERS</vt:lpstr>
      <vt:lpstr>FY04_FTE_COUNT</vt:lpstr>
      <vt:lpstr>'CC Budget'!FY04CC_BUDGET</vt:lpstr>
      <vt:lpstr>' Initial Allocation April 14th'!Print_Area</vt:lpstr>
      <vt:lpstr>'Alloc Cost per Org'!Print_Area</vt:lpstr>
      <vt:lpstr>'Alloc Factors'!Print_Area</vt:lpstr>
      <vt:lpstr>'Bills by Utility'!Print_Area</vt:lpstr>
      <vt:lpstr>CALLCENTER2001!Print_Area</vt:lpstr>
      <vt:lpstr>'CALLCENTER2001 May 24'!Print_Area</vt:lpstr>
      <vt:lpstr>'CALLCENTER2001 May15'!Print_Area</vt:lpstr>
      <vt:lpstr>'CALLCENTER2001 MAY4'!Print_Area</vt:lpstr>
      <vt:lpstr>'CC Budget'!Print_Area</vt:lpstr>
      <vt:lpstr>CCFUNDING!Print_Area</vt:lpstr>
      <vt:lpstr>'Cust Care Budget'!Print_Area</vt:lpstr>
      <vt:lpstr>'Dist of Admin Budget'!Print_Area</vt:lpstr>
      <vt:lpstr>FTEs!Print_Area</vt:lpstr>
      <vt:lpstr>Meters!Print_Area</vt:lpstr>
      <vt:lpstr>'Service Orders'!Print_Area</vt:lpstr>
      <vt:lpstr>Sheet2!Print_Area</vt:lpstr>
      <vt:lpstr>Summary!Print_Area</vt:lpstr>
      <vt:lpstr>'SUMMARY 02 03 04 05'!Print_Area</vt:lpstr>
      <vt:lpstr>'Summary 5-14-04'!Print_Area</vt:lpstr>
      <vt:lpstr>'Summarywith fuel adjust'!Print_Area</vt:lpstr>
      <vt:lpstr>'Variance to Prior Years'!Print_Area</vt:lpstr>
      <vt:lpstr>PRINT_EW_WWW</vt:lpstr>
      <vt:lpstr>' Initial Allocation April 14th'!Print_Titles</vt:lpstr>
      <vt:lpstr>'Bills by Utility'!Print_Titles</vt:lpstr>
      <vt:lpstr>CALLCENTER2001!Print_Titles</vt:lpstr>
      <vt:lpstr>'CALLCENTER2001 May 24'!Print_Titles</vt:lpstr>
      <vt:lpstr>'CALLCENTER2001 May15'!Print_Titles</vt:lpstr>
      <vt:lpstr>'CALLCENTER2001 MAY4'!Print_Titles</vt:lpstr>
      <vt:lpstr>'Cust Care Budget'!Print_Titles</vt:lpstr>
      <vt:lpstr>'Bills by Utility'!Query_from_APOLLO_ATFILES_2</vt:lpstr>
      <vt:lpstr>'Bills by Utility'!Query_from_APOLLO_ATFILES_8</vt:lpstr>
      <vt:lpstr>'Bills by Utility'!Query_from_APOLLO_ATFILES_9</vt:lpstr>
      <vt:lpstr>'Service Orders'!Query_from_Apollo_atqryout</vt:lpstr>
      <vt:lpstr>'Service Orders'!Query_from_Apollo_atqryout_1</vt:lpstr>
      <vt:lpstr>'Service Orders'!Query_from_Apollo_atqryout_4</vt:lpstr>
      <vt:lpstr>'Service Orders'!Query_from_Apollo_atqryout_5</vt:lpstr>
    </vt:vector>
  </TitlesOfParts>
  <Company>Austin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Customer Care Cost Allocation</dc:title>
  <dc:subject>Customer Care Cost Allocation</dc:subject>
  <dc:creator>Edward Jenkins</dc:creator>
  <dc:description>Uses the same methodology and allocation factors as FY02.  But uses updated allocation percents.  Copy provided to Michael Castillo (Water/Wastewater) 14Aug02 per request.</dc:description>
  <cp:lastModifiedBy>Pamela</cp:lastModifiedBy>
  <cp:lastPrinted>2017-07-06T13:26:37Z</cp:lastPrinted>
  <dcterms:created xsi:type="dcterms:W3CDTF">1999-04-26T15:03:12Z</dcterms:created>
  <dcterms:modified xsi:type="dcterms:W3CDTF">2019-10-07T15:41:46Z</dcterms:modified>
</cp:coreProperties>
</file>